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FBA5C8BF-D390-44A5-B55B-EA53CBE3E8A2}" xr6:coauthVersionLast="47" xr6:coauthVersionMax="47" xr10:uidLastSave="{00000000-0000-0000-0000-000000000000}"/>
  <bookViews>
    <workbookView xWindow="2295" yWindow="2295" windowWidth="21600" windowHeight="11325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'DC42'!$A$1:$K$34</definedName>
    <definedName name="_xlnm.Print_Area" localSheetId="11">'DC48'!$A$1:$K$34</definedName>
    <definedName name="_xlnm.Print_Area" localSheetId="1">EKU!$A$1:$K$34</definedName>
    <definedName name="_xlnm.Print_Area" localSheetId="4">'GT421'!$A$1:$K$34</definedName>
    <definedName name="_xlnm.Print_Area" localSheetId="5">'GT422'!$A$1:$K$34</definedName>
    <definedName name="_xlnm.Print_Area" localSheetId="6">'GT423'!$A$1:$K$34</definedName>
    <definedName name="_xlnm.Print_Area" localSheetId="8">'GT481'!$A$1:$K$34</definedName>
    <definedName name="_xlnm.Print_Area" localSheetId="9">'GT484'!$A$1:$K$34</definedName>
    <definedName name="_xlnm.Print_Area" localSheetId="10">'GT485'!$A$1:$K$34</definedName>
    <definedName name="_xlnm.Print_Area" localSheetId="2">JHB!$A$1:$K$34</definedName>
    <definedName name="_xlnm.Print_Area" localSheetId="0">Summary!$A$1:$K$34</definedName>
    <definedName name="_xlnm.Print_Area" localSheetId="3">TSH!$A$1:$K$34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2" l="1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<sst xmlns="http://schemas.openxmlformats.org/spreadsheetml/2006/main" count="948" uniqueCount="54">
  <si>
    <t/>
  </si>
  <si>
    <t/>
  </si>
  <si>
    <t>Gauteng: City of Ekurhuleni (EKU)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</si>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</sst>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33659204770</v>
      </c>
      <c r="D8" s="41">
        <v>34672897926</v>
      </c>
      <c r="E8" s="41">
        <v>32230618009</v>
      </c>
      <c r="F8" s="41">
        <v>37538073531</v>
      </c>
      <c r="G8" s="42">
        <v>39492094109</v>
      </c>
      <c r="H8" s="43">
        <v>41452822518</v>
      </c>
      <c r="I8" s="22">
        <f>IF(($E8       =0),0,((($F8       /$E8       )-1)*100))</f>
        <v>16.46712303350175</v>
      </c>
      <c r="J8" s="23">
        <f>IF(($E8       =0),0,(((($H8       /$E8       )^(1/3))-1)*100))</f>
        <v>8.7498061076108016</v>
      </c>
    </row>
    <row r="9" spans="1:11" x14ac:dyDescent="0.2">
      <c r="A9" s="3" t="s">
        <v>17</v>
      </c>
      <c r="B9" s="21" t="s">
        <v>20</v>
      </c>
      <c r="C9" s="41">
        <v>104563134011</v>
      </c>
      <c r="D9" s="41">
        <v>102878498040</v>
      </c>
      <c r="E9" s="41">
        <v>90014580334</v>
      </c>
      <c r="F9" s="41">
        <v>114148714443</v>
      </c>
      <c r="G9" s="42">
        <v>125952944509</v>
      </c>
      <c r="H9" s="43">
        <v>138914950754</v>
      </c>
      <c r="I9" s="22">
        <f>IF(($E9       =0),0,((($F9       /$E9       )-1)*100))</f>
        <v>26.811361025569468</v>
      </c>
      <c r="J9" s="23">
        <f>IF(($E9       =0),0,(((($H9       /$E9       )^(1/3))-1)*100))</f>
        <v>15.561199944125237</v>
      </c>
    </row>
    <row r="10" spans="1:11" x14ac:dyDescent="0.2">
      <c r="A10" s="3" t="s">
        <v>17</v>
      </c>
      <c r="B10" s="21" t="s">
        <v>21</v>
      </c>
      <c r="C10" s="41">
        <v>40235305813</v>
      </c>
      <c r="D10" s="41">
        <v>40889447705</v>
      </c>
      <c r="E10" s="41">
        <v>43370744401</v>
      </c>
      <c r="F10" s="41">
        <v>44234521693</v>
      </c>
      <c r="G10" s="42">
        <v>46554475827</v>
      </c>
      <c r="H10" s="43">
        <v>49832891736</v>
      </c>
      <c r="I10" s="22">
        <f t="shared" ref="I10:I33" si="0">IF(($E10      =0),0,((($F10      /$E10      )-1)*100))</f>
        <v>1.9916127885969193</v>
      </c>
      <c r="J10" s="23">
        <f t="shared" ref="J10:J33" si="1">IF(($E10      =0),0,(((($H10      /$E10      )^(1/3))-1)*100))</f>
        <v>4.7385131350401011</v>
      </c>
    </row>
    <row r="11" spans="1:11" x14ac:dyDescent="0.2">
      <c r="A11" s="9" t="s">
        <v>17</v>
      </c>
      <c r="B11" s="24" t="s">
        <v>22</v>
      </c>
      <c r="C11" s="44">
        <v>178457644594</v>
      </c>
      <c r="D11" s="44">
        <v>178440843671</v>
      </c>
      <c r="E11" s="44">
        <v>165615942744</v>
      </c>
      <c r="F11" s="44">
        <v>195921309667</v>
      </c>
      <c r="G11" s="45">
        <v>211999514445</v>
      </c>
      <c r="H11" s="46">
        <v>230200665008</v>
      </c>
      <c r="I11" s="25">
        <f t="shared" si="0"/>
        <v>18.298580692708043</v>
      </c>
      <c r="J11" s="26">
        <f t="shared" si="1"/>
        <v>11.601014943650977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46346231917</v>
      </c>
      <c r="D13" s="41">
        <v>45204957347</v>
      </c>
      <c r="E13" s="41">
        <v>41920030282</v>
      </c>
      <c r="F13" s="41">
        <v>47923127499</v>
      </c>
      <c r="G13" s="42">
        <v>50841907144</v>
      </c>
      <c r="H13" s="43">
        <v>53689935184</v>
      </c>
      <c r="I13" s="22">
        <f t="shared" si="0"/>
        <v>14.320355153888475</v>
      </c>
      <c r="J13" s="23">
        <f t="shared" si="1"/>
        <v>8.5984843268346989</v>
      </c>
    </row>
    <row r="14" spans="1:11" x14ac:dyDescent="0.2">
      <c r="A14" s="3" t="s">
        <v>17</v>
      </c>
      <c r="B14" s="21" t="s">
        <v>25</v>
      </c>
      <c r="C14" s="41">
        <v>6832661425</v>
      </c>
      <c r="D14" s="41">
        <v>15175764334</v>
      </c>
      <c r="E14" s="41">
        <v>10174453944</v>
      </c>
      <c r="F14" s="41">
        <v>19798351205</v>
      </c>
      <c r="G14" s="42">
        <v>20997545076</v>
      </c>
      <c r="H14" s="43">
        <v>21797271036</v>
      </c>
      <c r="I14" s="22">
        <f t="shared" si="0"/>
        <v>94.588833110550667</v>
      </c>
      <c r="J14" s="23">
        <f t="shared" si="1"/>
        <v>28.913085939186733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47883053286</v>
      </c>
      <c r="D16" s="41">
        <v>46853531678</v>
      </c>
      <c r="E16" s="41">
        <v>42116218384</v>
      </c>
      <c r="F16" s="41">
        <v>54983974183</v>
      </c>
      <c r="G16" s="42">
        <v>62277609563</v>
      </c>
      <c r="H16" s="43">
        <v>70155611506</v>
      </c>
      <c r="I16" s="22">
        <f t="shared" si="0"/>
        <v>30.552970548487025</v>
      </c>
      <c r="J16" s="23">
        <f t="shared" si="1"/>
        <v>18.541662887366741</v>
      </c>
    </row>
    <row r="17" spans="1:10" x14ac:dyDescent="0.2">
      <c r="A17" s="3" t="s">
        <v>17</v>
      </c>
      <c r="B17" s="21" t="s">
        <v>27</v>
      </c>
      <c r="C17" s="41">
        <v>76970319712</v>
      </c>
      <c r="D17" s="41">
        <v>69155159385</v>
      </c>
      <c r="E17" s="41">
        <v>73044614005</v>
      </c>
      <c r="F17" s="41">
        <v>70820586253</v>
      </c>
      <c r="G17" s="42">
        <v>73586328441</v>
      </c>
      <c r="H17" s="43">
        <v>77357586115</v>
      </c>
      <c r="I17" s="29">
        <f t="shared" si="0"/>
        <v>-3.0447525560854616</v>
      </c>
      <c r="J17" s="30">
        <f t="shared" si="1"/>
        <v>1.9306758180454242</v>
      </c>
    </row>
    <row r="18" spans="1:10" x14ac:dyDescent="0.2">
      <c r="A18" s="3" t="s">
        <v>17</v>
      </c>
      <c r="B18" s="24" t="s">
        <v>28</v>
      </c>
      <c r="C18" s="44">
        <v>178032266340</v>
      </c>
      <c r="D18" s="44">
        <v>176389412744</v>
      </c>
      <c r="E18" s="44">
        <v>167255316615</v>
      </c>
      <c r="F18" s="44">
        <v>193526039140</v>
      </c>
      <c r="G18" s="45">
        <v>207703390224</v>
      </c>
      <c r="H18" s="46">
        <v>223000403841</v>
      </c>
      <c r="I18" s="25">
        <f t="shared" si="0"/>
        <v>15.706958114504532</v>
      </c>
      <c r="J18" s="26">
        <f t="shared" si="1"/>
        <v>10.063141837433154</v>
      </c>
    </row>
    <row r="19" spans="1:10" ht="23.25" customHeight="1" x14ac:dyDescent="0.2">
      <c r="A19" s="31" t="s">
        <v>17</v>
      </c>
      <c r="B19" s="32" t="s">
        <v>29</v>
      </c>
      <c r="C19" s="50">
        <v>425378254</v>
      </c>
      <c r="D19" s="50">
        <v>2051430927</v>
      </c>
      <c r="E19" s="50">
        <v>-1639373871</v>
      </c>
      <c r="F19" s="51">
        <v>2395270527</v>
      </c>
      <c r="G19" s="52">
        <v>4296124221</v>
      </c>
      <c r="H19" s="53">
        <v>7200261167</v>
      </c>
      <c r="I19" s="33">
        <f t="shared" si="0"/>
        <v>-246.10886322952749</v>
      </c>
      <c r="J19" s="34">
        <f t="shared" si="1"/>
        <v>-263.76587633291768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3079601960</v>
      </c>
      <c r="D22" s="41">
        <v>2968878715</v>
      </c>
      <c r="E22" s="41">
        <v>1810565113</v>
      </c>
      <c r="F22" s="41">
        <v>2574780000</v>
      </c>
      <c r="G22" s="42">
        <v>2564450000</v>
      </c>
      <c r="H22" s="43">
        <v>2565700000</v>
      </c>
      <c r="I22" s="36">
        <f t="shared" si="0"/>
        <v>42.208638701413001</v>
      </c>
      <c r="J22" s="23">
        <f t="shared" si="1"/>
        <v>12.32176228958124</v>
      </c>
    </row>
    <row r="23" spans="1:10" x14ac:dyDescent="0.2">
      <c r="A23" s="9" t="s">
        <v>17</v>
      </c>
      <c r="B23" s="21" t="s">
        <v>32</v>
      </c>
      <c r="C23" s="41">
        <v>4045167729</v>
      </c>
      <c r="D23" s="41">
        <v>2603093275</v>
      </c>
      <c r="E23" s="41">
        <v>2284712385</v>
      </c>
      <c r="F23" s="41">
        <v>9921632810</v>
      </c>
      <c r="G23" s="42">
        <v>10553645509</v>
      </c>
      <c r="H23" s="43">
        <v>10819688977</v>
      </c>
      <c r="I23" s="36">
        <f t="shared" si="0"/>
        <v>334.26178608472856</v>
      </c>
      <c r="J23" s="23">
        <f t="shared" si="1"/>
        <v>67.929790788906999</v>
      </c>
    </row>
    <row r="24" spans="1:10" x14ac:dyDescent="0.2">
      <c r="A24" s="9" t="s">
        <v>17</v>
      </c>
      <c r="B24" s="21" t="s">
        <v>33</v>
      </c>
      <c r="C24" s="41">
        <v>8355252501</v>
      </c>
      <c r="D24" s="41">
        <v>8589140044</v>
      </c>
      <c r="E24" s="41">
        <v>5761305840</v>
      </c>
      <c r="F24" s="41">
        <v>8632968151</v>
      </c>
      <c r="G24" s="42">
        <v>8958049958</v>
      </c>
      <c r="H24" s="43">
        <v>9398602106</v>
      </c>
      <c r="I24" s="36">
        <f t="shared" si="0"/>
        <v>49.843948416388884</v>
      </c>
      <c r="J24" s="23">
        <f t="shared" si="1"/>
        <v>17.719238613490806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15480022190</v>
      </c>
      <c r="D26" s="44">
        <v>14161112034</v>
      </c>
      <c r="E26" s="44">
        <v>9856583338</v>
      </c>
      <c r="F26" s="44">
        <v>21129380961</v>
      </c>
      <c r="G26" s="45">
        <v>22076145467</v>
      </c>
      <c r="H26" s="46">
        <v>22783991083</v>
      </c>
      <c r="I26" s="25">
        <f t="shared" si="0"/>
        <v>114.36820687692135</v>
      </c>
      <c r="J26" s="26">
        <f t="shared" si="1"/>
        <v>32.221212242019526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1302122620</v>
      </c>
      <c r="D28" s="41">
        <v>1810017376</v>
      </c>
      <c r="E28" s="41">
        <v>1085442521</v>
      </c>
      <c r="F28" s="41">
        <v>2057515505</v>
      </c>
      <c r="G28" s="42">
        <v>2141201637</v>
      </c>
      <c r="H28" s="43">
        <v>2148918000</v>
      </c>
      <c r="I28" s="36">
        <f t="shared" si="0"/>
        <v>89.555454590487699</v>
      </c>
      <c r="J28" s="23">
        <f t="shared" si="1"/>
        <v>25.565694877576451</v>
      </c>
    </row>
    <row r="29" spans="1:10" x14ac:dyDescent="0.2">
      <c r="A29" s="9" t="s">
        <v>17</v>
      </c>
      <c r="B29" s="21" t="s">
        <v>38</v>
      </c>
      <c r="C29" s="41">
        <v>4235443574</v>
      </c>
      <c r="D29" s="41">
        <v>2526375308</v>
      </c>
      <c r="E29" s="41">
        <v>2556424087</v>
      </c>
      <c r="F29" s="41">
        <v>2591940565</v>
      </c>
      <c r="G29" s="42">
        <v>2699956152</v>
      </c>
      <c r="H29" s="43">
        <v>2934000173</v>
      </c>
      <c r="I29" s="36">
        <f t="shared" si="0"/>
        <v>1.3893030573686627</v>
      </c>
      <c r="J29" s="23">
        <f t="shared" si="1"/>
        <v>4.6989705260990666</v>
      </c>
    </row>
    <row r="30" spans="1:10" x14ac:dyDescent="0.2">
      <c r="A30" s="9" t="s">
        <v>17</v>
      </c>
      <c r="B30" s="21" t="s">
        <v>39</v>
      </c>
      <c r="C30" s="41">
        <v>1275648600</v>
      </c>
      <c r="D30" s="41">
        <v>1540775194</v>
      </c>
      <c r="E30" s="41">
        <v>903971645</v>
      </c>
      <c r="F30" s="41">
        <v>1408378852</v>
      </c>
      <c r="G30" s="42">
        <v>1576555096</v>
      </c>
      <c r="H30" s="43">
        <v>1423797288</v>
      </c>
      <c r="I30" s="36">
        <f t="shared" si="0"/>
        <v>55.799007611571703</v>
      </c>
      <c r="J30" s="23">
        <f t="shared" si="1"/>
        <v>16.349481191682823</v>
      </c>
    </row>
    <row r="31" spans="1:10" x14ac:dyDescent="0.2">
      <c r="A31" s="9" t="s">
        <v>17</v>
      </c>
      <c r="B31" s="21" t="s">
        <v>40</v>
      </c>
      <c r="C31" s="41">
        <v>2765983839</v>
      </c>
      <c r="D31" s="41">
        <v>2780981909</v>
      </c>
      <c r="E31" s="41">
        <v>1795118784</v>
      </c>
      <c r="F31" s="41">
        <v>2987441873</v>
      </c>
      <c r="G31" s="42">
        <v>3282524004</v>
      </c>
      <c r="H31" s="43">
        <v>3857232594</v>
      </c>
      <c r="I31" s="36">
        <f t="shared" si="0"/>
        <v>66.420289265938635</v>
      </c>
      <c r="J31" s="23">
        <f t="shared" si="1"/>
        <v>29.040948173134673</v>
      </c>
    </row>
    <row r="32" spans="1:10" x14ac:dyDescent="0.2">
      <c r="A32" s="9" t="s">
        <v>17</v>
      </c>
      <c r="B32" s="21" t="s">
        <v>34</v>
      </c>
      <c r="C32" s="41">
        <v>5901273557</v>
      </c>
      <c r="D32" s="41">
        <v>5503552209</v>
      </c>
      <c r="E32" s="41">
        <v>3519392334</v>
      </c>
      <c r="F32" s="41">
        <v>5378136655</v>
      </c>
      <c r="G32" s="42">
        <v>5370535052</v>
      </c>
      <c r="H32" s="43">
        <v>5207833107</v>
      </c>
      <c r="I32" s="36">
        <f t="shared" si="0"/>
        <v>52.814353859986561</v>
      </c>
      <c r="J32" s="23">
        <f t="shared" si="1"/>
        <v>13.954056975351282</v>
      </c>
    </row>
    <row r="33" spans="1:11" ht="13.5" thickBot="1" x14ac:dyDescent="0.25">
      <c r="A33" s="9" t="s">
        <v>17</v>
      </c>
      <c r="B33" s="37" t="s">
        <v>41</v>
      </c>
      <c r="C33" s="57">
        <v>15480472190</v>
      </c>
      <c r="D33" s="57">
        <v>14161701996</v>
      </c>
      <c r="E33" s="57">
        <v>9860349371</v>
      </c>
      <c r="F33" s="57">
        <v>14423413450</v>
      </c>
      <c r="G33" s="58">
        <v>15070771941</v>
      </c>
      <c r="H33" s="59">
        <v>15571781162</v>
      </c>
      <c r="I33" s="38">
        <f t="shared" si="0"/>
        <v>46.276900617946673</v>
      </c>
      <c r="J33" s="39">
        <f t="shared" si="1"/>
        <v>16.452458835521313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7581352036</v>
      </c>
      <c r="D8" s="41">
        <v>8231352036</v>
      </c>
      <c r="E8" s="41">
        <v>7896599877</v>
      </c>
      <c r="F8" s="41">
        <v>8175143747</v>
      </c>
      <c r="G8" s="42">
        <v>8575725793</v>
      </c>
      <c r="H8" s="43">
        <v>8978784903</v>
      </c>
      <c r="I8" s="22">
        <f>IF(($E8       =0),0,((($F8       /$E8       )-1)*100))</f>
        <v>3.5273899442632262</v>
      </c>
      <c r="J8" s="23">
        <f>IF(($E8       =0),0,(((($H8       /$E8       )^(1/3))-1)*100))</f>
        <v>4.3740362276217359</v>
      </c>
    </row>
    <row r="9" spans="1:11" x14ac:dyDescent="0.2">
      <c r="A9" s="3" t="s">
        <v>17</v>
      </c>
      <c r="B9" s="21" t="s">
        <v>20</v>
      </c>
      <c r="C9" s="41">
        <v>29870140302</v>
      </c>
      <c r="D9" s="41">
        <v>30570140302</v>
      </c>
      <c r="E9" s="41">
        <v>28994454624</v>
      </c>
      <c r="F9" s="41">
        <v>34693307127</v>
      </c>
      <c r="G9" s="42">
        <v>39558601513</v>
      </c>
      <c r="H9" s="43">
        <v>44645153960</v>
      </c>
      <c r="I9" s="22">
        <f>IF(($E9       =0),0,((($F9       /$E9       )-1)*100))</f>
        <v>19.654973948993693</v>
      </c>
      <c r="J9" s="23">
        <f>IF(($E9       =0),0,(((($H9       /$E9       )^(1/3))-1)*100))</f>
        <v>15.474598327701571</v>
      </c>
    </row>
    <row r="10" spans="1:11" x14ac:dyDescent="0.2">
      <c r="A10" s="3" t="s">
        <v>17</v>
      </c>
      <c r="B10" s="21" t="s">
        <v>21</v>
      </c>
      <c r="C10" s="41">
        <v>10815498999</v>
      </c>
      <c r="D10" s="41">
        <v>11674935176</v>
      </c>
      <c r="E10" s="41">
        <v>11052153917</v>
      </c>
      <c r="F10" s="41">
        <v>12458091567</v>
      </c>
      <c r="G10" s="42">
        <v>12996084137</v>
      </c>
      <c r="H10" s="43">
        <v>13851896699</v>
      </c>
      <c r="I10" s="22">
        <f t="shared" ref="I10:I33" si="0">IF(($E10      =0),0,((($F10      /$E10      )-1)*100))</f>
        <v>12.720938023107342</v>
      </c>
      <c r="J10" s="23">
        <f t="shared" ref="J10:J33" si="1">IF(($E10      =0),0,(((($H10      /$E10      )^(1/3))-1)*100))</f>
        <v>7.8170487677456046</v>
      </c>
    </row>
    <row r="11" spans="1:11" x14ac:dyDescent="0.2">
      <c r="A11" s="9" t="s">
        <v>17</v>
      </c>
      <c r="B11" s="24" t="s">
        <v>22</v>
      </c>
      <c r="C11" s="44">
        <v>48266991337</v>
      </c>
      <c r="D11" s="44">
        <v>50476427514</v>
      </c>
      <c r="E11" s="44">
        <v>47943208418</v>
      </c>
      <c r="F11" s="44">
        <v>55326542441</v>
      </c>
      <c r="G11" s="45">
        <v>61130411443</v>
      </c>
      <c r="H11" s="46">
        <v>67475835562</v>
      </c>
      <c r="I11" s="25">
        <f t="shared" si="0"/>
        <v>15.400166711053842</v>
      </c>
      <c r="J11" s="26">
        <f t="shared" si="1"/>
        <v>12.065962542414898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10828663470</v>
      </c>
      <c r="D13" s="41">
        <v>10840099730</v>
      </c>
      <c r="E13" s="41">
        <v>10082867443</v>
      </c>
      <c r="F13" s="41">
        <v>11519348295</v>
      </c>
      <c r="G13" s="42">
        <v>12192180767</v>
      </c>
      <c r="H13" s="43">
        <v>13092922260</v>
      </c>
      <c r="I13" s="22">
        <f t="shared" si="0"/>
        <v>14.246749351021881</v>
      </c>
      <c r="J13" s="23">
        <f t="shared" si="1"/>
        <v>9.0981812239712809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5694389467</v>
      </c>
      <c r="E14" s="41">
        <v>5694389460</v>
      </c>
      <c r="F14" s="41">
        <v>6083068269</v>
      </c>
      <c r="G14" s="42">
        <v>6691375096</v>
      </c>
      <c r="H14" s="43">
        <v>7005839437</v>
      </c>
      <c r="I14" s="22">
        <f t="shared" si="0"/>
        <v>6.8256449919742668</v>
      </c>
      <c r="J14" s="23">
        <f t="shared" si="1"/>
        <v>7.1530007406181761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15418907875</v>
      </c>
      <c r="D16" s="41">
        <v>15418907875</v>
      </c>
      <c r="E16" s="41">
        <v>14048085267</v>
      </c>
      <c r="F16" s="41">
        <v>18143097118</v>
      </c>
      <c r="G16" s="42">
        <v>21526784731</v>
      </c>
      <c r="H16" s="43">
        <v>25541530083</v>
      </c>
      <c r="I16" s="22">
        <f t="shared" si="0"/>
        <v>29.149964377134641</v>
      </c>
      <c r="J16" s="23">
        <f t="shared" si="1"/>
        <v>22.051538611577136</v>
      </c>
    </row>
    <row r="17" spans="1:10" x14ac:dyDescent="0.2">
      <c r="A17" s="3" t="s">
        <v>17</v>
      </c>
      <c r="B17" s="21" t="s">
        <v>27</v>
      </c>
      <c r="C17" s="41">
        <v>21721536924</v>
      </c>
      <c r="D17" s="41">
        <v>18225147374</v>
      </c>
      <c r="E17" s="41">
        <v>15843715229</v>
      </c>
      <c r="F17" s="41">
        <v>19182148129</v>
      </c>
      <c r="G17" s="42">
        <v>20301647291</v>
      </c>
      <c r="H17" s="43">
        <v>21397461317</v>
      </c>
      <c r="I17" s="29">
        <f t="shared" si="0"/>
        <v>21.071023126503839</v>
      </c>
      <c r="J17" s="30">
        <f t="shared" si="1"/>
        <v>10.535489968744582</v>
      </c>
    </row>
    <row r="18" spans="1:10" x14ac:dyDescent="0.2">
      <c r="A18" s="3" t="s">
        <v>17</v>
      </c>
      <c r="B18" s="24" t="s">
        <v>28</v>
      </c>
      <c r="C18" s="44">
        <v>47969108269</v>
      </c>
      <c r="D18" s="44">
        <v>50178544446</v>
      </c>
      <c r="E18" s="44">
        <v>45669057399</v>
      </c>
      <c r="F18" s="44">
        <v>54927661811</v>
      </c>
      <c r="G18" s="45">
        <v>60711987885</v>
      </c>
      <c r="H18" s="46">
        <v>67037753097</v>
      </c>
      <c r="I18" s="25">
        <f t="shared" si="0"/>
        <v>20.273254889212431</v>
      </c>
      <c r="J18" s="26">
        <f t="shared" si="1"/>
        <v>13.649047587894202</v>
      </c>
    </row>
    <row r="19" spans="1:10" ht="23.25" customHeight="1" x14ac:dyDescent="0.2">
      <c r="A19" s="31" t="s">
        <v>17</v>
      </c>
      <c r="B19" s="32" t="s">
        <v>29</v>
      </c>
      <c r="C19" s="50">
        <v>297883068</v>
      </c>
      <c r="D19" s="50">
        <v>297883068</v>
      </c>
      <c r="E19" s="50">
        <v>2274151019</v>
      </c>
      <c r="F19" s="51">
        <v>398880630</v>
      </c>
      <c r="G19" s="52">
        <v>418423558</v>
      </c>
      <c r="H19" s="53">
        <v>438082465</v>
      </c>
      <c r="I19" s="33">
        <f t="shared" si="0"/>
        <v>-82.460240033865588</v>
      </c>
      <c r="J19" s="34">
        <f t="shared" si="1"/>
        <v>-42.246427178152643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741982950</v>
      </c>
      <c r="D22" s="41">
        <v>742482949</v>
      </c>
      <c r="E22" s="41">
        <v>481238897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357890798</v>
      </c>
      <c r="D23" s="41">
        <v>312505893</v>
      </c>
      <c r="E23" s="41">
        <v>215220012</v>
      </c>
      <c r="F23" s="41">
        <v>435669727</v>
      </c>
      <c r="G23" s="42">
        <v>394552428</v>
      </c>
      <c r="H23" s="43">
        <v>435387525</v>
      </c>
      <c r="I23" s="36">
        <f t="shared" si="0"/>
        <v>102.42993342087536</v>
      </c>
      <c r="J23" s="23">
        <f t="shared" si="1"/>
        <v>26.472987270803316</v>
      </c>
    </row>
    <row r="24" spans="1:10" x14ac:dyDescent="0.2">
      <c r="A24" s="9" t="s">
        <v>17</v>
      </c>
      <c r="B24" s="21" t="s">
        <v>33</v>
      </c>
      <c r="C24" s="41">
        <v>2223979048</v>
      </c>
      <c r="D24" s="41">
        <v>2128260036</v>
      </c>
      <c r="E24" s="41">
        <v>1379646642</v>
      </c>
      <c r="F24" s="41">
        <v>2332000453</v>
      </c>
      <c r="G24" s="42">
        <v>2414043014</v>
      </c>
      <c r="H24" s="43">
        <v>2480780955</v>
      </c>
      <c r="I24" s="36">
        <f t="shared" si="0"/>
        <v>69.028821004443827</v>
      </c>
      <c r="J24" s="23">
        <f t="shared" si="1"/>
        <v>21.601850414426217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3323852796</v>
      </c>
      <c r="D26" s="44">
        <v>3183248878</v>
      </c>
      <c r="E26" s="44">
        <v>2076105551</v>
      </c>
      <c r="F26" s="44">
        <v>2767670180</v>
      </c>
      <c r="G26" s="45">
        <v>2808595442</v>
      </c>
      <c r="H26" s="46">
        <v>2916168480</v>
      </c>
      <c r="I26" s="25">
        <f t="shared" si="0"/>
        <v>33.310668075950822</v>
      </c>
      <c r="J26" s="26">
        <f t="shared" si="1"/>
        <v>11.992187409127109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474750000</v>
      </c>
      <c r="D28" s="41">
        <v>484400000</v>
      </c>
      <c r="E28" s="41">
        <v>113197520</v>
      </c>
      <c r="F28" s="41">
        <v>463900000</v>
      </c>
      <c r="G28" s="42">
        <v>430000000</v>
      </c>
      <c r="H28" s="43">
        <v>481292000</v>
      </c>
      <c r="I28" s="36">
        <f t="shared" si="0"/>
        <v>309.81463198133667</v>
      </c>
      <c r="J28" s="23">
        <f t="shared" si="1"/>
        <v>62.003318300853216</v>
      </c>
    </row>
    <row r="29" spans="1:10" x14ac:dyDescent="0.2">
      <c r="A29" s="9" t="s">
        <v>17</v>
      </c>
      <c r="B29" s="21" t="s">
        <v>38</v>
      </c>
      <c r="C29" s="41">
        <v>502186144</v>
      </c>
      <c r="D29" s="41">
        <v>552386644</v>
      </c>
      <c r="E29" s="41">
        <v>526510810</v>
      </c>
      <c r="F29" s="41">
        <v>505145387</v>
      </c>
      <c r="G29" s="42">
        <v>495076653</v>
      </c>
      <c r="H29" s="43">
        <v>503376483</v>
      </c>
      <c r="I29" s="36">
        <f t="shared" si="0"/>
        <v>-4.0579267498800249</v>
      </c>
      <c r="J29" s="23">
        <f t="shared" si="1"/>
        <v>-1.4866222816047103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49228096</v>
      </c>
      <c r="E30" s="41">
        <v>5470516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447792702</v>
      </c>
      <c r="D31" s="41">
        <v>488333372</v>
      </c>
      <c r="E31" s="41">
        <v>322375185</v>
      </c>
      <c r="F31" s="41">
        <v>453596954</v>
      </c>
      <c r="G31" s="42">
        <v>450423355</v>
      </c>
      <c r="H31" s="43">
        <v>446750000</v>
      </c>
      <c r="I31" s="36">
        <f t="shared" si="0"/>
        <v>40.704674275720066</v>
      </c>
      <c r="J31" s="23">
        <f t="shared" si="1"/>
        <v>11.489590148580643</v>
      </c>
    </row>
    <row r="32" spans="1:10" x14ac:dyDescent="0.2">
      <c r="A32" s="9" t="s">
        <v>17</v>
      </c>
      <c r="B32" s="21" t="s">
        <v>34</v>
      </c>
      <c r="C32" s="41">
        <v>1899123950</v>
      </c>
      <c r="D32" s="41">
        <v>1608900766</v>
      </c>
      <c r="E32" s="41">
        <v>1108551520</v>
      </c>
      <c r="F32" s="41">
        <v>1345027839</v>
      </c>
      <c r="G32" s="42">
        <v>1433095434</v>
      </c>
      <c r="H32" s="43">
        <v>1484749997</v>
      </c>
      <c r="I32" s="36">
        <f t="shared" si="0"/>
        <v>21.332009810423603</v>
      </c>
      <c r="J32" s="23">
        <f t="shared" si="1"/>
        <v>10.229833248452636</v>
      </c>
    </row>
    <row r="33" spans="1:11" ht="13.5" thickBot="1" x14ac:dyDescent="0.25">
      <c r="A33" s="9" t="s">
        <v>17</v>
      </c>
      <c r="B33" s="37" t="s">
        <v>41</v>
      </c>
      <c r="C33" s="57">
        <v>3323852796</v>
      </c>
      <c r="D33" s="57">
        <v>3183248878</v>
      </c>
      <c r="E33" s="57">
        <v>2076105551</v>
      </c>
      <c r="F33" s="57">
        <v>2767670180</v>
      </c>
      <c r="G33" s="58">
        <v>2808595442</v>
      </c>
      <c r="H33" s="59">
        <v>2916168480</v>
      </c>
      <c r="I33" s="38">
        <f t="shared" si="0"/>
        <v>33.310668075950822</v>
      </c>
      <c r="J33" s="39">
        <f t="shared" si="1"/>
        <v>11.992187409127109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14133073000</v>
      </c>
      <c r="D8" s="41">
        <v>14133073000</v>
      </c>
      <c r="E8" s="41">
        <v>14534591313</v>
      </c>
      <c r="F8" s="41">
        <v>16372765000</v>
      </c>
      <c r="G8" s="42">
        <v>17175030000</v>
      </c>
      <c r="H8" s="43">
        <v>17982256000</v>
      </c>
      <c r="I8" s="22">
        <f>IF(($E8       =0),0,((($F8       /$E8       )-1)*100))</f>
        <v>12.646889392451687</v>
      </c>
      <c r="J8" s="23">
        <f>IF(($E8       =0),0,(((($H8       /$E8       )^(1/3))-1)*100))</f>
        <v>7.3529007340557895</v>
      </c>
    </row>
    <row r="9" spans="1:11" x14ac:dyDescent="0.2">
      <c r="A9" s="3" t="s">
        <v>17</v>
      </c>
      <c r="B9" s="21" t="s">
        <v>20</v>
      </c>
      <c r="C9" s="41">
        <v>39598614555</v>
      </c>
      <c r="D9" s="41">
        <v>37339449757</v>
      </c>
      <c r="E9" s="41">
        <v>34318791108</v>
      </c>
      <c r="F9" s="41">
        <v>42048460943</v>
      </c>
      <c r="G9" s="42">
        <v>45089119281</v>
      </c>
      <c r="H9" s="43">
        <v>48973286041</v>
      </c>
      <c r="I9" s="22">
        <f>IF(($E9       =0),0,((($F9       /$E9       )-1)*100))</f>
        <v>22.523141362045674</v>
      </c>
      <c r="J9" s="23">
        <f>IF(($E9       =0),0,(((($H9       /$E9       )^(1/3))-1)*100))</f>
        <v>12.583761532917205</v>
      </c>
    </row>
    <row r="10" spans="1:11" x14ac:dyDescent="0.2">
      <c r="A10" s="3" t="s">
        <v>17</v>
      </c>
      <c r="B10" s="21" t="s">
        <v>21</v>
      </c>
      <c r="C10" s="41">
        <v>16292552391</v>
      </c>
      <c r="D10" s="41">
        <v>15739939991</v>
      </c>
      <c r="E10" s="41">
        <v>21660248939</v>
      </c>
      <c r="F10" s="41">
        <v>16972644409</v>
      </c>
      <c r="G10" s="42">
        <v>18066621000</v>
      </c>
      <c r="H10" s="43">
        <v>19413382100</v>
      </c>
      <c r="I10" s="22">
        <f t="shared" ref="I10:I33" si="0">IF(($E10      =0),0,((($F10      /$E10      )-1)*100))</f>
        <v>-21.64150810639952</v>
      </c>
      <c r="J10" s="23">
        <f t="shared" ref="J10:J33" si="1">IF(($E10      =0),0,(((($H10      /$E10      )^(1/3))-1)*100))</f>
        <v>-3.5847082750688597</v>
      </c>
    </row>
    <row r="11" spans="1:11" x14ac:dyDescent="0.2">
      <c r="A11" s="9" t="s">
        <v>17</v>
      </c>
      <c r="B11" s="24" t="s">
        <v>22</v>
      </c>
      <c r="C11" s="44">
        <v>70024239946</v>
      </c>
      <c r="D11" s="44">
        <v>67212462748</v>
      </c>
      <c r="E11" s="44">
        <v>70513631360</v>
      </c>
      <c r="F11" s="44">
        <v>75393870352</v>
      </c>
      <c r="G11" s="45">
        <v>80330770281</v>
      </c>
      <c r="H11" s="46">
        <v>86368924141</v>
      </c>
      <c r="I11" s="25">
        <f t="shared" si="0"/>
        <v>6.9209866204229975</v>
      </c>
      <c r="J11" s="26">
        <f t="shared" si="1"/>
        <v>6.9945056070463751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18357153019</v>
      </c>
      <c r="D13" s="41">
        <v>17429220314</v>
      </c>
      <c r="E13" s="41">
        <v>18036753106</v>
      </c>
      <c r="F13" s="41">
        <v>19007361065</v>
      </c>
      <c r="G13" s="42">
        <v>20300039203</v>
      </c>
      <c r="H13" s="43">
        <v>21419330470</v>
      </c>
      <c r="I13" s="22">
        <f t="shared" si="0"/>
        <v>5.381278732906325</v>
      </c>
      <c r="J13" s="23">
        <f t="shared" si="1"/>
        <v>5.8967203997659645</v>
      </c>
    </row>
    <row r="14" spans="1:11" x14ac:dyDescent="0.2">
      <c r="A14" s="3" t="s">
        <v>17</v>
      </c>
      <c r="B14" s="21" t="s">
        <v>25</v>
      </c>
      <c r="C14" s="41">
        <v>2721302857</v>
      </c>
      <c r="D14" s="41">
        <v>5064057857</v>
      </c>
      <c r="E14" s="41">
        <v>2173749827</v>
      </c>
      <c r="F14" s="41">
        <v>7983550441</v>
      </c>
      <c r="G14" s="42">
        <v>8268696861</v>
      </c>
      <c r="H14" s="43">
        <v>8506041195</v>
      </c>
      <c r="I14" s="22">
        <f t="shared" si="0"/>
        <v>267.2708948305301</v>
      </c>
      <c r="J14" s="23">
        <f t="shared" si="1"/>
        <v>57.581769805780404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15363588610</v>
      </c>
      <c r="D16" s="41">
        <v>14165609180</v>
      </c>
      <c r="E16" s="41">
        <v>14109187033</v>
      </c>
      <c r="F16" s="41">
        <v>16403226069</v>
      </c>
      <c r="G16" s="42">
        <v>17965585684</v>
      </c>
      <c r="H16" s="43">
        <v>19018827182</v>
      </c>
      <c r="I16" s="22">
        <f t="shared" si="0"/>
        <v>16.259186518928903</v>
      </c>
      <c r="J16" s="23">
        <f t="shared" si="1"/>
        <v>10.465648684878248</v>
      </c>
    </row>
    <row r="17" spans="1:10" x14ac:dyDescent="0.2">
      <c r="A17" s="3" t="s">
        <v>17</v>
      </c>
      <c r="B17" s="21" t="s">
        <v>27</v>
      </c>
      <c r="C17" s="41">
        <v>33292235774</v>
      </c>
      <c r="D17" s="41">
        <v>28617094121</v>
      </c>
      <c r="E17" s="41">
        <v>36914133882</v>
      </c>
      <c r="F17" s="41">
        <v>29985548564</v>
      </c>
      <c r="G17" s="42">
        <v>30717671297</v>
      </c>
      <c r="H17" s="43">
        <v>31290682287</v>
      </c>
      <c r="I17" s="29">
        <f t="shared" si="0"/>
        <v>-18.76946467211711</v>
      </c>
      <c r="J17" s="30">
        <f t="shared" si="1"/>
        <v>-5.3601340123776708</v>
      </c>
    </row>
    <row r="18" spans="1:10" x14ac:dyDescent="0.2">
      <c r="A18" s="3" t="s">
        <v>17</v>
      </c>
      <c r="B18" s="24" t="s">
        <v>28</v>
      </c>
      <c r="C18" s="44">
        <v>69734280260</v>
      </c>
      <c r="D18" s="44">
        <v>65275981472</v>
      </c>
      <c r="E18" s="44">
        <v>71233823848</v>
      </c>
      <c r="F18" s="44">
        <v>73379686139</v>
      </c>
      <c r="G18" s="45">
        <v>77251993045</v>
      </c>
      <c r="H18" s="46">
        <v>80234881134</v>
      </c>
      <c r="I18" s="25">
        <f t="shared" si="0"/>
        <v>3.0124204697741241</v>
      </c>
      <c r="J18" s="26">
        <f t="shared" si="1"/>
        <v>4.0460630639471473</v>
      </c>
    </row>
    <row r="19" spans="1:10" ht="23.25" customHeight="1" x14ac:dyDescent="0.2">
      <c r="A19" s="31" t="s">
        <v>17</v>
      </c>
      <c r="B19" s="32" t="s">
        <v>29</v>
      </c>
      <c r="C19" s="50">
        <v>289959686</v>
      </c>
      <c r="D19" s="50">
        <v>1936481276</v>
      </c>
      <c r="E19" s="50">
        <v>-720192488</v>
      </c>
      <c r="F19" s="51">
        <v>2014184213</v>
      </c>
      <c r="G19" s="52">
        <v>3078777236</v>
      </c>
      <c r="H19" s="53">
        <v>6134043007</v>
      </c>
      <c r="I19" s="33">
        <f t="shared" si="0"/>
        <v>-379.67303832805317</v>
      </c>
      <c r="J19" s="34">
        <f t="shared" si="1"/>
        <v>-304.22053510857177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1830000000</v>
      </c>
      <c r="D22" s="41">
        <v>1830000181</v>
      </c>
      <c r="E22" s="41">
        <v>1365189031</v>
      </c>
      <c r="F22" s="41">
        <v>2500000000</v>
      </c>
      <c r="G22" s="42">
        <v>2500000000</v>
      </c>
      <c r="H22" s="43">
        <v>2530000000</v>
      </c>
      <c r="I22" s="36">
        <f t="shared" si="0"/>
        <v>83.12482324654718</v>
      </c>
      <c r="J22" s="23">
        <f t="shared" si="1"/>
        <v>22.831355262629916</v>
      </c>
    </row>
    <row r="23" spans="1:10" x14ac:dyDescent="0.2">
      <c r="A23" s="9" t="s">
        <v>17</v>
      </c>
      <c r="B23" s="21" t="s">
        <v>32</v>
      </c>
      <c r="C23" s="41">
        <v>3111481000</v>
      </c>
      <c r="D23" s="41">
        <v>1791032000</v>
      </c>
      <c r="E23" s="41">
        <v>1489212276</v>
      </c>
      <c r="F23" s="41">
        <v>2000000000</v>
      </c>
      <c r="G23" s="42">
        <v>2250000000</v>
      </c>
      <c r="H23" s="43">
        <v>2500000000</v>
      </c>
      <c r="I23" s="36">
        <f t="shared" si="0"/>
        <v>34.299188385148646</v>
      </c>
      <c r="J23" s="23">
        <f t="shared" si="1"/>
        <v>18.848708586293018</v>
      </c>
    </row>
    <row r="24" spans="1:10" x14ac:dyDescent="0.2">
      <c r="A24" s="9" t="s">
        <v>17</v>
      </c>
      <c r="B24" s="21" t="s">
        <v>33</v>
      </c>
      <c r="C24" s="41">
        <v>2799443001</v>
      </c>
      <c r="D24" s="41">
        <v>2848896000</v>
      </c>
      <c r="E24" s="41">
        <v>2230687956</v>
      </c>
      <c r="F24" s="41">
        <v>3142206000</v>
      </c>
      <c r="G24" s="42">
        <v>3349386000</v>
      </c>
      <c r="H24" s="43">
        <v>3622054000</v>
      </c>
      <c r="I24" s="36">
        <f t="shared" si="0"/>
        <v>40.862642466340546</v>
      </c>
      <c r="J24" s="23">
        <f t="shared" si="1"/>
        <v>17.536304769234267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7740924001</v>
      </c>
      <c r="D26" s="44">
        <v>6469928181</v>
      </c>
      <c r="E26" s="44">
        <v>5085089263</v>
      </c>
      <c r="F26" s="44">
        <v>7642206000</v>
      </c>
      <c r="G26" s="45">
        <v>8099386000</v>
      </c>
      <c r="H26" s="46">
        <v>8652054000</v>
      </c>
      <c r="I26" s="25">
        <f t="shared" si="0"/>
        <v>50.286565382559331</v>
      </c>
      <c r="J26" s="26">
        <f t="shared" si="1"/>
        <v>19.382374715464135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614770000</v>
      </c>
      <c r="D28" s="41">
        <v>571770000</v>
      </c>
      <c r="E28" s="41">
        <v>568727917</v>
      </c>
      <c r="F28" s="41">
        <v>801606000</v>
      </c>
      <c r="G28" s="42">
        <v>876000000</v>
      </c>
      <c r="H28" s="43">
        <v>787747000</v>
      </c>
      <c r="I28" s="36">
        <f t="shared" si="0"/>
        <v>40.947186877763201</v>
      </c>
      <c r="J28" s="23">
        <f t="shared" si="1"/>
        <v>11.470702219232255</v>
      </c>
    </row>
    <row r="29" spans="1:10" x14ac:dyDescent="0.2">
      <c r="A29" s="9" t="s">
        <v>17</v>
      </c>
      <c r="B29" s="21" t="s">
        <v>38</v>
      </c>
      <c r="C29" s="41">
        <v>1113736000</v>
      </c>
      <c r="D29" s="41">
        <v>1098736000</v>
      </c>
      <c r="E29" s="41">
        <v>1129260704</v>
      </c>
      <c r="F29" s="41">
        <v>992000000</v>
      </c>
      <c r="G29" s="42">
        <v>1031418250</v>
      </c>
      <c r="H29" s="43">
        <v>1607575000</v>
      </c>
      <c r="I29" s="36">
        <f t="shared" si="0"/>
        <v>-12.154917240439101</v>
      </c>
      <c r="J29" s="23">
        <f t="shared" si="1"/>
        <v>12.493045877644438</v>
      </c>
    </row>
    <row r="30" spans="1:10" x14ac:dyDescent="0.2">
      <c r="A30" s="9" t="s">
        <v>17</v>
      </c>
      <c r="B30" s="21" t="s">
        <v>39</v>
      </c>
      <c r="C30" s="41">
        <v>1264648600</v>
      </c>
      <c r="D30" s="41">
        <v>1235529381</v>
      </c>
      <c r="E30" s="41">
        <v>855204001</v>
      </c>
      <c r="F30" s="41">
        <v>1318396000</v>
      </c>
      <c r="G30" s="42">
        <v>1458772000</v>
      </c>
      <c r="H30" s="43">
        <v>1293420375</v>
      </c>
      <c r="I30" s="36">
        <f t="shared" si="0"/>
        <v>54.1615799807279</v>
      </c>
      <c r="J30" s="23">
        <f t="shared" si="1"/>
        <v>14.786282606581903</v>
      </c>
    </row>
    <row r="31" spans="1:10" x14ac:dyDescent="0.2">
      <c r="A31" s="9" t="s">
        <v>17</v>
      </c>
      <c r="B31" s="21" t="s">
        <v>40</v>
      </c>
      <c r="C31" s="41">
        <v>1757773326</v>
      </c>
      <c r="D31" s="41">
        <v>1440718000</v>
      </c>
      <c r="E31" s="41">
        <v>995277694</v>
      </c>
      <c r="F31" s="41">
        <v>1845761000</v>
      </c>
      <c r="G31" s="42">
        <v>1998956000</v>
      </c>
      <c r="H31" s="43">
        <v>2280609000</v>
      </c>
      <c r="I31" s="36">
        <f t="shared" si="0"/>
        <v>85.451860433235026</v>
      </c>
      <c r="J31" s="23">
        <f t="shared" si="1"/>
        <v>31.836456336022589</v>
      </c>
    </row>
    <row r="32" spans="1:10" x14ac:dyDescent="0.2">
      <c r="A32" s="9" t="s">
        <v>17</v>
      </c>
      <c r="B32" s="21" t="s">
        <v>34</v>
      </c>
      <c r="C32" s="41">
        <v>2989996075</v>
      </c>
      <c r="D32" s="41">
        <v>2123174800</v>
      </c>
      <c r="E32" s="41">
        <v>1536618947</v>
      </c>
      <c r="F32" s="41">
        <v>2684443000</v>
      </c>
      <c r="G32" s="42">
        <v>2734239750</v>
      </c>
      <c r="H32" s="43">
        <v>2682702625</v>
      </c>
      <c r="I32" s="36">
        <f t="shared" si="0"/>
        <v>74.698028111715061</v>
      </c>
      <c r="J32" s="23">
        <f t="shared" si="1"/>
        <v>20.41172648938343</v>
      </c>
    </row>
    <row r="33" spans="1:11" ht="13.5" thickBot="1" x14ac:dyDescent="0.25">
      <c r="A33" s="9" t="s">
        <v>17</v>
      </c>
      <c r="B33" s="37" t="s">
        <v>41</v>
      </c>
      <c r="C33" s="57">
        <v>7740924001</v>
      </c>
      <c r="D33" s="57">
        <v>6469928181</v>
      </c>
      <c r="E33" s="57">
        <v>5085089263</v>
      </c>
      <c r="F33" s="57">
        <v>7642206000</v>
      </c>
      <c r="G33" s="58">
        <v>8099386000</v>
      </c>
      <c r="H33" s="59">
        <v>8652054000</v>
      </c>
      <c r="I33" s="38">
        <f t="shared" si="0"/>
        <v>50.286565382559331</v>
      </c>
      <c r="J33" s="39">
        <f t="shared" si="1"/>
        <v>19.382374715464135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9102662104</v>
      </c>
      <c r="D8" s="41">
        <v>9101842206</v>
      </c>
      <c r="E8" s="41">
        <v>6679896636</v>
      </c>
      <c r="F8" s="41">
        <v>9627155940</v>
      </c>
      <c r="G8" s="42">
        <v>10206319485</v>
      </c>
      <c r="H8" s="43">
        <v>10781770161</v>
      </c>
      <c r="I8" s="22">
        <f>IF(($E8       =0),0,((($F8       /$E8       )-1)*100))</f>
        <v>44.121330981625093</v>
      </c>
      <c r="J8" s="23">
        <f>IF(($E8       =0),0,(((($H8       /$E8       )^(1/3))-1)*100))</f>
        <v>17.302367024297617</v>
      </c>
    </row>
    <row r="9" spans="1:11" x14ac:dyDescent="0.2">
      <c r="A9" s="3" t="s">
        <v>17</v>
      </c>
      <c r="B9" s="21" t="s">
        <v>20</v>
      </c>
      <c r="C9" s="41">
        <v>24482175905</v>
      </c>
      <c r="D9" s="41">
        <v>24510926030</v>
      </c>
      <c r="E9" s="41">
        <v>16809602163</v>
      </c>
      <c r="F9" s="41">
        <v>25865916655</v>
      </c>
      <c r="G9" s="42">
        <v>28579563780</v>
      </c>
      <c r="H9" s="43">
        <v>31402470841</v>
      </c>
      <c r="I9" s="22">
        <f>IF(($E9       =0),0,((($F9       /$E9       )-1)*100))</f>
        <v>53.875840749723757</v>
      </c>
      <c r="J9" s="23">
        <f>IF(($E9       =0),0,(((($H9       /$E9       )^(1/3))-1)*100))</f>
        <v>23.159749056156144</v>
      </c>
    </row>
    <row r="10" spans="1:11" x14ac:dyDescent="0.2">
      <c r="A10" s="3" t="s">
        <v>17</v>
      </c>
      <c r="B10" s="21" t="s">
        <v>21</v>
      </c>
      <c r="C10" s="41">
        <v>8567002288</v>
      </c>
      <c r="D10" s="41">
        <v>8682172030</v>
      </c>
      <c r="E10" s="41">
        <v>6071172347</v>
      </c>
      <c r="F10" s="41">
        <v>9211858019</v>
      </c>
      <c r="G10" s="42">
        <v>9492079230</v>
      </c>
      <c r="H10" s="43">
        <v>10184656898</v>
      </c>
      <c r="I10" s="22">
        <f t="shared" ref="I10:I33" si="0">IF(($E10      =0),0,((($F10      /$E10      )-1)*100))</f>
        <v>51.731123619838158</v>
      </c>
      <c r="J10" s="23">
        <f t="shared" ref="J10:J33" si="1">IF(($E10      =0),0,(((($H10      /$E10      )^(1/3))-1)*100))</f>
        <v>18.82047397345843</v>
      </c>
    </row>
    <row r="11" spans="1:11" x14ac:dyDescent="0.2">
      <c r="A11" s="9" t="s">
        <v>17</v>
      </c>
      <c r="B11" s="24" t="s">
        <v>22</v>
      </c>
      <c r="C11" s="44">
        <v>42151840297</v>
      </c>
      <c r="D11" s="44">
        <v>42294940266</v>
      </c>
      <c r="E11" s="44">
        <v>29560671146</v>
      </c>
      <c r="F11" s="44">
        <v>44704930614</v>
      </c>
      <c r="G11" s="45">
        <v>48277962495</v>
      </c>
      <c r="H11" s="46">
        <v>52368897900</v>
      </c>
      <c r="I11" s="25">
        <f t="shared" si="0"/>
        <v>51.231108364226863</v>
      </c>
      <c r="J11" s="26">
        <f t="shared" si="1"/>
        <v>21.000281704359523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12633285080</v>
      </c>
      <c r="D13" s="41">
        <v>12637962126</v>
      </c>
      <c r="E13" s="41">
        <v>9675795284</v>
      </c>
      <c r="F13" s="41">
        <v>12640899398</v>
      </c>
      <c r="G13" s="42">
        <v>13279544701</v>
      </c>
      <c r="H13" s="43">
        <v>13869407935</v>
      </c>
      <c r="I13" s="22">
        <f t="shared" si="0"/>
        <v>30.64455196673217</v>
      </c>
      <c r="J13" s="23">
        <f t="shared" si="1"/>
        <v>12.751869187373766</v>
      </c>
    </row>
    <row r="14" spans="1:11" x14ac:dyDescent="0.2">
      <c r="A14" s="3" t="s">
        <v>17</v>
      </c>
      <c r="B14" s="21" t="s">
        <v>25</v>
      </c>
      <c r="C14" s="41">
        <v>2306620209</v>
      </c>
      <c r="D14" s="41">
        <v>2305356819</v>
      </c>
      <c r="E14" s="41">
        <v>1729288491</v>
      </c>
      <c r="F14" s="41">
        <v>3073620705</v>
      </c>
      <c r="G14" s="42">
        <v>3240280002</v>
      </c>
      <c r="H14" s="43">
        <v>3358132183</v>
      </c>
      <c r="I14" s="22">
        <f t="shared" si="0"/>
        <v>77.739036661408051</v>
      </c>
      <c r="J14" s="23">
        <f t="shared" si="1"/>
        <v>24.760405770160254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12121754778</v>
      </c>
      <c r="D16" s="41">
        <v>12121754778</v>
      </c>
      <c r="E16" s="41">
        <v>8959375924</v>
      </c>
      <c r="F16" s="41">
        <v>14377613342</v>
      </c>
      <c r="G16" s="42">
        <v>16203570236</v>
      </c>
      <c r="H16" s="43">
        <v>18147998665</v>
      </c>
      <c r="I16" s="22">
        <f t="shared" si="0"/>
        <v>60.475611961831554</v>
      </c>
      <c r="J16" s="23">
        <f t="shared" si="1"/>
        <v>26.527130769877981</v>
      </c>
    </row>
    <row r="17" spans="1:10" x14ac:dyDescent="0.2">
      <c r="A17" s="3" t="s">
        <v>17</v>
      </c>
      <c r="B17" s="21" t="s">
        <v>27</v>
      </c>
      <c r="C17" s="41">
        <v>15087387241</v>
      </c>
      <c r="D17" s="41">
        <v>15207328099</v>
      </c>
      <c r="E17" s="41">
        <v>13046655772</v>
      </c>
      <c r="F17" s="41">
        <v>14525773930</v>
      </c>
      <c r="G17" s="42">
        <v>15014269683</v>
      </c>
      <c r="H17" s="43">
        <v>16655450904</v>
      </c>
      <c r="I17" s="29">
        <f t="shared" si="0"/>
        <v>11.337144045559944</v>
      </c>
      <c r="J17" s="30">
        <f t="shared" si="1"/>
        <v>8.4806795068399268</v>
      </c>
    </row>
    <row r="18" spans="1:10" x14ac:dyDescent="0.2">
      <c r="A18" s="3" t="s">
        <v>17</v>
      </c>
      <c r="B18" s="24" t="s">
        <v>28</v>
      </c>
      <c r="C18" s="44">
        <v>42149047308</v>
      </c>
      <c r="D18" s="44">
        <v>42272401822</v>
      </c>
      <c r="E18" s="44">
        <v>33411115471</v>
      </c>
      <c r="F18" s="44">
        <v>44617907375</v>
      </c>
      <c r="G18" s="45">
        <v>47737664622</v>
      </c>
      <c r="H18" s="46">
        <v>52030989687</v>
      </c>
      <c r="I18" s="25">
        <f t="shared" si="0"/>
        <v>33.542106409847982</v>
      </c>
      <c r="J18" s="26">
        <f t="shared" si="1"/>
        <v>15.910746760368234</v>
      </c>
    </row>
    <row r="19" spans="1:10" ht="23.25" customHeight="1" x14ac:dyDescent="0.2">
      <c r="A19" s="31" t="s">
        <v>17</v>
      </c>
      <c r="B19" s="32" t="s">
        <v>29</v>
      </c>
      <c r="C19" s="50">
        <v>2792989</v>
      </c>
      <c r="D19" s="50">
        <v>22538444</v>
      </c>
      <c r="E19" s="50">
        <v>-3850444325</v>
      </c>
      <c r="F19" s="51">
        <v>87023239</v>
      </c>
      <c r="G19" s="52">
        <v>540297873</v>
      </c>
      <c r="H19" s="53">
        <v>337908213</v>
      </c>
      <c r="I19" s="33">
        <f t="shared" si="0"/>
        <v>-102.26008303600132</v>
      </c>
      <c r="J19" s="34">
        <f t="shared" si="1"/>
        <v>-144.4388317376611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487719010</v>
      </c>
      <c r="D22" s="41">
        <v>373265478</v>
      </c>
      <c r="E22" s="41">
        <v>-51804362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230840688</v>
      </c>
      <c r="D23" s="41">
        <v>143829933</v>
      </c>
      <c r="E23" s="41">
        <v>297071002</v>
      </c>
      <c r="F23" s="41">
        <v>277863328</v>
      </c>
      <c r="G23" s="42">
        <v>312885012</v>
      </c>
      <c r="H23" s="43">
        <v>284458696</v>
      </c>
      <c r="I23" s="36">
        <f t="shared" si="0"/>
        <v>-6.4656845907834493</v>
      </c>
      <c r="J23" s="23">
        <f t="shared" si="1"/>
        <v>-1.435697880007325</v>
      </c>
    </row>
    <row r="24" spans="1:10" x14ac:dyDescent="0.2">
      <c r="A24" s="9" t="s">
        <v>17</v>
      </c>
      <c r="B24" s="21" t="s">
        <v>33</v>
      </c>
      <c r="C24" s="41">
        <v>2074545455</v>
      </c>
      <c r="D24" s="41">
        <v>2156030387</v>
      </c>
      <c r="E24" s="41">
        <v>1284037969</v>
      </c>
      <c r="F24" s="41">
        <v>1950358580</v>
      </c>
      <c r="G24" s="42">
        <v>2001792970</v>
      </c>
      <c r="H24" s="43">
        <v>2033833240</v>
      </c>
      <c r="I24" s="36">
        <f t="shared" si="0"/>
        <v>51.892594073283192</v>
      </c>
      <c r="J24" s="23">
        <f t="shared" si="1"/>
        <v>16.56794984305683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2793105153</v>
      </c>
      <c r="D26" s="44">
        <v>2673125798</v>
      </c>
      <c r="E26" s="44">
        <v>1529304609</v>
      </c>
      <c r="F26" s="44">
        <v>2228221908</v>
      </c>
      <c r="G26" s="45">
        <v>2314677982</v>
      </c>
      <c r="H26" s="46">
        <v>2318291936</v>
      </c>
      <c r="I26" s="25">
        <f t="shared" si="0"/>
        <v>45.701640790647737</v>
      </c>
      <c r="J26" s="26">
        <f t="shared" si="1"/>
        <v>14.874784334410318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445824305</v>
      </c>
      <c r="E28" s="41">
        <v>210691225</v>
      </c>
      <c r="F28" s="41">
        <v>364883658</v>
      </c>
      <c r="G28" s="42">
        <v>384739580</v>
      </c>
      <c r="H28" s="43">
        <v>341500000</v>
      </c>
      <c r="I28" s="36">
        <f t="shared" si="0"/>
        <v>73.184079213550547</v>
      </c>
      <c r="J28" s="23">
        <f t="shared" si="1"/>
        <v>17.466695944915966</v>
      </c>
    </row>
    <row r="29" spans="1:10" x14ac:dyDescent="0.2">
      <c r="A29" s="9" t="s">
        <v>17</v>
      </c>
      <c r="B29" s="21" t="s">
        <v>38</v>
      </c>
      <c r="C29" s="41">
        <v>2266264760</v>
      </c>
      <c r="D29" s="41">
        <v>588468143</v>
      </c>
      <c r="E29" s="41">
        <v>638936796</v>
      </c>
      <c r="F29" s="41">
        <v>605260962</v>
      </c>
      <c r="G29" s="42">
        <v>635013611</v>
      </c>
      <c r="H29" s="43">
        <v>425000000</v>
      </c>
      <c r="I29" s="36">
        <f t="shared" si="0"/>
        <v>-5.2706048878111584</v>
      </c>
      <c r="J29" s="23">
        <f t="shared" si="1"/>
        <v>-12.707484208931918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246017717</v>
      </c>
      <c r="E30" s="41">
        <v>41119598</v>
      </c>
      <c r="F30" s="41">
        <v>79982852</v>
      </c>
      <c r="G30" s="42">
        <v>107783096</v>
      </c>
      <c r="H30" s="43">
        <v>125376913</v>
      </c>
      <c r="I30" s="36">
        <f t="shared" si="0"/>
        <v>94.512728456148821</v>
      </c>
      <c r="J30" s="23">
        <f t="shared" si="1"/>
        <v>45.007201374674487</v>
      </c>
    </row>
    <row r="31" spans="1:10" x14ac:dyDescent="0.2">
      <c r="A31" s="9" t="s">
        <v>17</v>
      </c>
      <c r="B31" s="21" t="s">
        <v>40</v>
      </c>
      <c r="C31" s="41">
        <v>331840688</v>
      </c>
      <c r="D31" s="41">
        <v>562930000</v>
      </c>
      <c r="E31" s="41">
        <v>263662792</v>
      </c>
      <c r="F31" s="41">
        <v>491405261</v>
      </c>
      <c r="G31" s="42">
        <v>588790550</v>
      </c>
      <c r="H31" s="43">
        <v>880783240</v>
      </c>
      <c r="I31" s="36">
        <f t="shared" si="0"/>
        <v>86.376415599816596</v>
      </c>
      <c r="J31" s="23">
        <f t="shared" si="1"/>
        <v>49.488137788858324</v>
      </c>
    </row>
    <row r="32" spans="1:10" x14ac:dyDescent="0.2">
      <c r="A32" s="9" t="s">
        <v>17</v>
      </c>
      <c r="B32" s="21" t="s">
        <v>34</v>
      </c>
      <c r="C32" s="41">
        <v>194999705</v>
      </c>
      <c r="D32" s="41">
        <v>829885633</v>
      </c>
      <c r="E32" s="41">
        <v>374894198</v>
      </c>
      <c r="F32" s="41">
        <v>686689175</v>
      </c>
      <c r="G32" s="42">
        <v>598351145</v>
      </c>
      <c r="H32" s="43">
        <v>545631783</v>
      </c>
      <c r="I32" s="36">
        <f t="shared" si="0"/>
        <v>83.168792332176864</v>
      </c>
      <c r="J32" s="23">
        <f t="shared" si="1"/>
        <v>13.32619664730499</v>
      </c>
    </row>
    <row r="33" spans="1:11" ht="13.5" thickBot="1" x14ac:dyDescent="0.25">
      <c r="A33" s="9" t="s">
        <v>17</v>
      </c>
      <c r="B33" s="37" t="s">
        <v>41</v>
      </c>
      <c r="C33" s="57">
        <v>2793105153</v>
      </c>
      <c r="D33" s="57">
        <v>2673125798</v>
      </c>
      <c r="E33" s="57">
        <v>1529304609</v>
      </c>
      <c r="F33" s="57">
        <v>2228221908</v>
      </c>
      <c r="G33" s="58">
        <v>2314677982</v>
      </c>
      <c r="H33" s="59">
        <v>2318291936</v>
      </c>
      <c r="I33" s="38">
        <f t="shared" si="0"/>
        <v>45.701640790647737</v>
      </c>
      <c r="J33" s="39">
        <f t="shared" si="1"/>
        <v>14.874784334410318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970065671</v>
      </c>
      <c r="D8" s="41">
        <v>1148820536</v>
      </c>
      <c r="E8" s="41">
        <v>1155718534</v>
      </c>
      <c r="F8" s="41">
        <v>1209708024</v>
      </c>
      <c r="G8" s="42">
        <v>1268983719</v>
      </c>
      <c r="H8" s="43">
        <v>1328625952</v>
      </c>
      <c r="I8" s="22">
        <f>IF(($E8       =0),0,((($F8       /$E8       )-1)*100))</f>
        <v>4.6715085387736721</v>
      </c>
      <c r="J8" s="23">
        <f>IF(($E8       =0),0,(((($H8       /$E8       )^(1/3))-1)*100))</f>
        <v>4.7571202061386986</v>
      </c>
    </row>
    <row r="9" spans="1:11" x14ac:dyDescent="0.2">
      <c r="A9" s="3" t="s">
        <v>17</v>
      </c>
      <c r="B9" s="21" t="s">
        <v>20</v>
      </c>
      <c r="C9" s="41">
        <v>4686621870</v>
      </c>
      <c r="D9" s="41">
        <v>4564605753</v>
      </c>
      <c r="E9" s="41">
        <v>4403651329</v>
      </c>
      <c r="F9" s="41">
        <v>5261407653</v>
      </c>
      <c r="G9" s="42">
        <v>5778967050</v>
      </c>
      <c r="H9" s="43">
        <v>6347969047</v>
      </c>
      <c r="I9" s="22">
        <f>IF(($E9       =0),0,((($F9       /$E9       )-1)*100))</f>
        <v>19.47829789228075</v>
      </c>
      <c r="J9" s="23">
        <f>IF(($E9       =0),0,(((($H9       /$E9       )^(1/3))-1)*100))</f>
        <v>12.964146426022838</v>
      </c>
    </row>
    <row r="10" spans="1:11" x14ac:dyDescent="0.2">
      <c r="A10" s="3" t="s">
        <v>17</v>
      </c>
      <c r="B10" s="21" t="s">
        <v>21</v>
      </c>
      <c r="C10" s="41">
        <v>1345046666</v>
      </c>
      <c r="D10" s="41">
        <v>1398576032</v>
      </c>
      <c r="E10" s="41">
        <v>1487310865</v>
      </c>
      <c r="F10" s="41">
        <v>1489458930</v>
      </c>
      <c r="G10" s="42">
        <v>1614054978</v>
      </c>
      <c r="H10" s="43">
        <v>1725295480</v>
      </c>
      <c r="I10" s="22">
        <f t="shared" ref="I10:I33" si="0">IF(($E10      =0),0,((($F10      /$E10      )-1)*100))</f>
        <v>0.14442609480971313</v>
      </c>
      <c r="J10" s="23">
        <f t="shared" ref="J10:J33" si="1">IF(($E10      =0),0,(((($H10      /$E10      )^(1/3))-1)*100))</f>
        <v>5.07205945020337</v>
      </c>
    </row>
    <row r="11" spans="1:11" x14ac:dyDescent="0.2">
      <c r="A11" s="9" t="s">
        <v>17</v>
      </c>
      <c r="B11" s="24" t="s">
        <v>22</v>
      </c>
      <c r="C11" s="44">
        <v>7001734207</v>
      </c>
      <c r="D11" s="44">
        <v>7112002321</v>
      </c>
      <c r="E11" s="44">
        <v>7046680728</v>
      </c>
      <c r="F11" s="44">
        <v>7960574607</v>
      </c>
      <c r="G11" s="45">
        <v>8662005747</v>
      </c>
      <c r="H11" s="46">
        <v>9401890479</v>
      </c>
      <c r="I11" s="25">
        <f t="shared" si="0"/>
        <v>12.969139858552703</v>
      </c>
      <c r="J11" s="26">
        <f t="shared" si="1"/>
        <v>10.088899668015694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1339942902</v>
      </c>
      <c r="D13" s="41">
        <v>1242384218</v>
      </c>
      <c r="E13" s="41">
        <v>1219880969</v>
      </c>
      <c r="F13" s="41">
        <v>1533206287</v>
      </c>
      <c r="G13" s="42">
        <v>1608278528</v>
      </c>
      <c r="H13" s="43">
        <v>1688219807</v>
      </c>
      <c r="I13" s="22">
        <f t="shared" si="0"/>
        <v>25.684909098700757</v>
      </c>
      <c r="J13" s="23">
        <f t="shared" si="1"/>
        <v>11.438992849618423</v>
      </c>
    </row>
    <row r="14" spans="1:11" x14ac:dyDescent="0.2">
      <c r="A14" s="3" t="s">
        <v>17</v>
      </c>
      <c r="B14" s="21" t="s">
        <v>25</v>
      </c>
      <c r="C14" s="41">
        <v>930230888</v>
      </c>
      <c r="D14" s="41">
        <v>1145561253</v>
      </c>
      <c r="E14" s="41">
        <v>221665179</v>
      </c>
      <c r="F14" s="41">
        <v>1432374453</v>
      </c>
      <c r="G14" s="42">
        <v>1543445625</v>
      </c>
      <c r="H14" s="43">
        <v>1662758852</v>
      </c>
      <c r="I14" s="22">
        <f t="shared" si="0"/>
        <v>546.18830050884992</v>
      </c>
      <c r="J14" s="23">
        <f t="shared" si="1"/>
        <v>95.753978562975647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2070925959</v>
      </c>
      <c r="D16" s="41">
        <v>2070925959</v>
      </c>
      <c r="E16" s="41">
        <v>2281787423</v>
      </c>
      <c r="F16" s="41">
        <v>2440770290</v>
      </c>
      <c r="G16" s="42">
        <v>2663367917</v>
      </c>
      <c r="H16" s="43">
        <v>3116061579</v>
      </c>
      <c r="I16" s="22">
        <f t="shared" si="0"/>
        <v>6.9674705626598499</v>
      </c>
      <c r="J16" s="23">
        <f t="shared" si="1"/>
        <v>10.945651087418629</v>
      </c>
    </row>
    <row r="17" spans="1:10" x14ac:dyDescent="0.2">
      <c r="A17" s="3" t="s">
        <v>17</v>
      </c>
      <c r="B17" s="21" t="s">
        <v>27</v>
      </c>
      <c r="C17" s="41">
        <v>2475979458</v>
      </c>
      <c r="D17" s="41">
        <v>2422642791</v>
      </c>
      <c r="E17" s="41">
        <v>2822938371</v>
      </c>
      <c r="F17" s="41">
        <v>2227913577</v>
      </c>
      <c r="G17" s="42">
        <v>2490439727</v>
      </c>
      <c r="H17" s="43">
        <v>2639828403</v>
      </c>
      <c r="I17" s="29">
        <f t="shared" si="0"/>
        <v>-21.07820702402433</v>
      </c>
      <c r="J17" s="30">
        <f t="shared" si="1"/>
        <v>-2.2106783612848346</v>
      </c>
    </row>
    <row r="18" spans="1:10" x14ac:dyDescent="0.2">
      <c r="A18" s="3" t="s">
        <v>17</v>
      </c>
      <c r="B18" s="24" t="s">
        <v>28</v>
      </c>
      <c r="C18" s="44">
        <v>6817079207</v>
      </c>
      <c r="D18" s="44">
        <v>6881514221</v>
      </c>
      <c r="E18" s="44">
        <v>6546271942</v>
      </c>
      <c r="F18" s="44">
        <v>7634264607</v>
      </c>
      <c r="G18" s="45">
        <v>8305531797</v>
      </c>
      <c r="H18" s="46">
        <v>9106868641</v>
      </c>
      <c r="I18" s="25">
        <f t="shared" si="0"/>
        <v>16.620034649333547</v>
      </c>
      <c r="J18" s="26">
        <f t="shared" si="1"/>
        <v>11.632763656550038</v>
      </c>
    </row>
    <row r="19" spans="1:10" ht="23.25" customHeight="1" x14ac:dyDescent="0.2">
      <c r="A19" s="31" t="s">
        <v>17</v>
      </c>
      <c r="B19" s="32" t="s">
        <v>29</v>
      </c>
      <c r="C19" s="50">
        <v>184655000</v>
      </c>
      <c r="D19" s="50">
        <v>230488100</v>
      </c>
      <c r="E19" s="50">
        <v>500408786</v>
      </c>
      <c r="F19" s="51">
        <v>326310000</v>
      </c>
      <c r="G19" s="52">
        <v>356473950</v>
      </c>
      <c r="H19" s="53">
        <v>295021838</v>
      </c>
      <c r="I19" s="33">
        <f t="shared" si="0"/>
        <v>-34.791312796814076</v>
      </c>
      <c r="J19" s="34">
        <f t="shared" si="1"/>
        <v>-16.148710447435221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184655000</v>
      </c>
      <c r="D23" s="41">
        <v>230398100</v>
      </c>
      <c r="E23" s="41">
        <v>169044996</v>
      </c>
      <c r="F23" s="41">
        <v>326310000</v>
      </c>
      <c r="G23" s="42">
        <v>356473950</v>
      </c>
      <c r="H23" s="43">
        <v>295021838</v>
      </c>
      <c r="I23" s="36">
        <f t="shared" si="0"/>
        <v>93.03144589976506</v>
      </c>
      <c r="J23" s="23">
        <f t="shared" si="1"/>
        <v>20.397448030763599</v>
      </c>
    </row>
    <row r="24" spans="1:10" x14ac:dyDescent="0.2">
      <c r="A24" s="9" t="s">
        <v>17</v>
      </c>
      <c r="B24" s="21" t="s">
        <v>33</v>
      </c>
      <c r="C24" s="41">
        <v>237363600</v>
      </c>
      <c r="D24" s="41">
        <v>205697520</v>
      </c>
      <c r="E24" s="41">
        <v>78298929</v>
      </c>
      <c r="F24" s="41">
        <v>213652860</v>
      </c>
      <c r="G24" s="42">
        <v>231212250</v>
      </c>
      <c r="H24" s="43">
        <v>236731250</v>
      </c>
      <c r="I24" s="36">
        <f t="shared" si="0"/>
        <v>172.86817677927627</v>
      </c>
      <c r="J24" s="23">
        <f t="shared" si="1"/>
        <v>44.59943295280047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422018600</v>
      </c>
      <c r="D26" s="44">
        <v>436095620</v>
      </c>
      <c r="E26" s="44">
        <v>247343925</v>
      </c>
      <c r="F26" s="44">
        <v>539962860</v>
      </c>
      <c r="G26" s="45">
        <v>587686200</v>
      </c>
      <c r="H26" s="46">
        <v>531753088</v>
      </c>
      <c r="I26" s="25">
        <f t="shared" si="0"/>
        <v>118.30447624699092</v>
      </c>
      <c r="J26" s="26">
        <f t="shared" si="1"/>
        <v>29.063347202132551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35567631</v>
      </c>
      <c r="D28" s="41">
        <v>25567631</v>
      </c>
      <c r="E28" s="41">
        <v>0</v>
      </c>
      <c r="F28" s="41">
        <v>106579571</v>
      </c>
      <c r="G28" s="42">
        <v>134594014</v>
      </c>
      <c r="H28" s="43">
        <v>218931846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166466000</v>
      </c>
      <c r="D29" s="41">
        <v>140974000</v>
      </c>
      <c r="E29" s="41">
        <v>89672230</v>
      </c>
      <c r="F29" s="41">
        <v>229990000</v>
      </c>
      <c r="G29" s="42">
        <v>314750000</v>
      </c>
      <c r="H29" s="43">
        <v>241250000</v>
      </c>
      <c r="I29" s="36">
        <f t="shared" si="0"/>
        <v>156.47851068273866</v>
      </c>
      <c r="J29" s="23">
        <f t="shared" si="1"/>
        <v>39.081633881830882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51141974</v>
      </c>
      <c r="D31" s="41">
        <v>96906786</v>
      </c>
      <c r="E31" s="41">
        <v>87636933</v>
      </c>
      <c r="F31" s="41">
        <v>28202508</v>
      </c>
      <c r="G31" s="42">
        <v>42632297</v>
      </c>
      <c r="H31" s="43">
        <v>18299404</v>
      </c>
      <c r="I31" s="36">
        <f t="shared" si="0"/>
        <v>-67.818924014604661</v>
      </c>
      <c r="J31" s="23">
        <f t="shared" si="1"/>
        <v>-40.673336437810249</v>
      </c>
    </row>
    <row r="32" spans="1:10" x14ac:dyDescent="0.2">
      <c r="A32" s="9" t="s">
        <v>17</v>
      </c>
      <c r="B32" s="21" t="s">
        <v>34</v>
      </c>
      <c r="C32" s="41">
        <v>168842995</v>
      </c>
      <c r="D32" s="41">
        <v>172737203</v>
      </c>
      <c r="E32" s="41">
        <v>70113797</v>
      </c>
      <c r="F32" s="41">
        <v>175190781</v>
      </c>
      <c r="G32" s="42">
        <v>95709889</v>
      </c>
      <c r="H32" s="43">
        <v>53271838</v>
      </c>
      <c r="I32" s="36">
        <f t="shared" si="0"/>
        <v>149.86634370978368</v>
      </c>
      <c r="J32" s="23">
        <f t="shared" si="1"/>
        <v>-8.7503099185853745</v>
      </c>
    </row>
    <row r="33" spans="1:11" ht="13.5" thickBot="1" x14ac:dyDescent="0.25">
      <c r="A33" s="9" t="s">
        <v>17</v>
      </c>
      <c r="B33" s="37" t="s">
        <v>41</v>
      </c>
      <c r="C33" s="57">
        <v>422018600</v>
      </c>
      <c r="D33" s="57">
        <v>436185620</v>
      </c>
      <c r="E33" s="57">
        <v>247422960</v>
      </c>
      <c r="F33" s="57">
        <v>539962860</v>
      </c>
      <c r="G33" s="58">
        <v>587686200</v>
      </c>
      <c r="H33" s="59">
        <v>531753088</v>
      </c>
      <c r="I33" s="38">
        <f t="shared" si="0"/>
        <v>118.23474264474081</v>
      </c>
      <c r="J33" s="39">
        <f t="shared" si="1"/>
        <v>29.049603384709076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287653079</v>
      </c>
      <c r="D8" s="41">
        <v>301041332</v>
      </c>
      <c r="E8" s="41">
        <v>296169081</v>
      </c>
      <c r="F8" s="41">
        <v>321361621</v>
      </c>
      <c r="G8" s="42">
        <v>340643317</v>
      </c>
      <c r="H8" s="43">
        <v>361081915</v>
      </c>
      <c r="I8" s="22">
        <f>IF(($E8       =0),0,((($F8       /$E8       )-1)*100))</f>
        <v>8.5061343726153602</v>
      </c>
      <c r="J8" s="23">
        <f>IF(($E8       =0),0,(((($H8       /$E8       )^(1/3))-1)*100))</f>
        <v>6.8288794733342373</v>
      </c>
    </row>
    <row r="9" spans="1:11" x14ac:dyDescent="0.2">
      <c r="A9" s="3" t="s">
        <v>17</v>
      </c>
      <c r="B9" s="21" t="s">
        <v>20</v>
      </c>
      <c r="C9" s="41">
        <v>905595331</v>
      </c>
      <c r="D9" s="41">
        <v>885072260</v>
      </c>
      <c r="E9" s="41">
        <v>791604510</v>
      </c>
      <c r="F9" s="41">
        <v>994035089</v>
      </c>
      <c r="G9" s="42">
        <v>1100419312</v>
      </c>
      <c r="H9" s="43">
        <v>1237861729</v>
      </c>
      <c r="I9" s="22">
        <f>IF(($E9       =0),0,((($F9       /$E9       )-1)*100))</f>
        <v>25.572186166549258</v>
      </c>
      <c r="J9" s="23">
        <f>IF(($E9       =0),0,(((($H9       /$E9       )^(1/3))-1)*100))</f>
        <v>16.070349478820646</v>
      </c>
    </row>
    <row r="10" spans="1:11" x14ac:dyDescent="0.2">
      <c r="A10" s="3" t="s">
        <v>17</v>
      </c>
      <c r="B10" s="21" t="s">
        <v>21</v>
      </c>
      <c r="C10" s="41">
        <v>298800421</v>
      </c>
      <c r="D10" s="41">
        <v>349465169</v>
      </c>
      <c r="E10" s="41">
        <v>311941705</v>
      </c>
      <c r="F10" s="41">
        <v>379599703</v>
      </c>
      <c r="G10" s="42">
        <v>406058875</v>
      </c>
      <c r="H10" s="43">
        <v>433551054</v>
      </c>
      <c r="I10" s="22">
        <f t="shared" ref="I10:I33" si="0">IF(($E10      =0),0,((($F10      /$E10      )-1)*100))</f>
        <v>21.689308263542383</v>
      </c>
      <c r="J10" s="23">
        <f t="shared" ref="J10:J33" si="1">IF(($E10      =0),0,(((($H10      /$E10      )^(1/3))-1)*100))</f>
        <v>11.597791890538955</v>
      </c>
    </row>
    <row r="11" spans="1:11" x14ac:dyDescent="0.2">
      <c r="A11" s="9" t="s">
        <v>17</v>
      </c>
      <c r="B11" s="24" t="s">
        <v>22</v>
      </c>
      <c r="C11" s="44">
        <v>1492048831</v>
      </c>
      <c r="D11" s="44">
        <v>1535578761</v>
      </c>
      <c r="E11" s="44">
        <v>1399715296</v>
      </c>
      <c r="F11" s="44">
        <v>1694996413</v>
      </c>
      <c r="G11" s="45">
        <v>1847121504</v>
      </c>
      <c r="H11" s="46">
        <v>2032494698</v>
      </c>
      <c r="I11" s="25">
        <f t="shared" si="0"/>
        <v>21.095798398705213</v>
      </c>
      <c r="J11" s="26">
        <f t="shared" si="1"/>
        <v>13.239142214731391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382891778</v>
      </c>
      <c r="D13" s="41">
        <v>366100173</v>
      </c>
      <c r="E13" s="41">
        <v>344819695</v>
      </c>
      <c r="F13" s="41">
        <v>433982242</v>
      </c>
      <c r="G13" s="42">
        <v>453308092</v>
      </c>
      <c r="H13" s="43">
        <v>472975706</v>
      </c>
      <c r="I13" s="22">
        <f t="shared" si="0"/>
        <v>25.857730371230669</v>
      </c>
      <c r="J13" s="23">
        <f t="shared" si="1"/>
        <v>11.108919334556756</v>
      </c>
    </row>
    <row r="14" spans="1:11" x14ac:dyDescent="0.2">
      <c r="A14" s="3" t="s">
        <v>17</v>
      </c>
      <c r="B14" s="21" t="s">
        <v>25</v>
      </c>
      <c r="C14" s="41">
        <v>133458514</v>
      </c>
      <c r="D14" s="41">
        <v>171720000</v>
      </c>
      <c r="E14" s="41">
        <v>70859509</v>
      </c>
      <c r="F14" s="41">
        <v>169656000</v>
      </c>
      <c r="G14" s="42">
        <v>174285360</v>
      </c>
      <c r="H14" s="43">
        <v>183803222</v>
      </c>
      <c r="I14" s="22">
        <f t="shared" si="0"/>
        <v>139.42587578471648</v>
      </c>
      <c r="J14" s="23">
        <f t="shared" si="1"/>
        <v>37.399449853061341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430018752</v>
      </c>
      <c r="D16" s="41">
        <v>430018752</v>
      </c>
      <c r="E16" s="41">
        <v>340498871</v>
      </c>
      <c r="F16" s="41">
        <v>507668356</v>
      </c>
      <c r="G16" s="42">
        <v>572345305</v>
      </c>
      <c r="H16" s="43">
        <v>662203518</v>
      </c>
      <c r="I16" s="22">
        <f t="shared" si="0"/>
        <v>49.09545940902693</v>
      </c>
      <c r="J16" s="23">
        <f t="shared" si="1"/>
        <v>24.82222960751519</v>
      </c>
    </row>
    <row r="17" spans="1:10" x14ac:dyDescent="0.2">
      <c r="A17" s="3" t="s">
        <v>17</v>
      </c>
      <c r="B17" s="21" t="s">
        <v>27</v>
      </c>
      <c r="C17" s="41">
        <v>604099728</v>
      </c>
      <c r="D17" s="41">
        <v>626145325</v>
      </c>
      <c r="E17" s="41">
        <v>570199773</v>
      </c>
      <c r="F17" s="41">
        <v>689728222</v>
      </c>
      <c r="G17" s="42">
        <v>725656988</v>
      </c>
      <c r="H17" s="43">
        <v>759782977</v>
      </c>
      <c r="I17" s="29">
        <f t="shared" si="0"/>
        <v>20.962556398632582</v>
      </c>
      <c r="J17" s="30">
        <f t="shared" si="1"/>
        <v>10.040909937175835</v>
      </c>
    </row>
    <row r="18" spans="1:10" x14ac:dyDescent="0.2">
      <c r="A18" s="3" t="s">
        <v>17</v>
      </c>
      <c r="B18" s="24" t="s">
        <v>28</v>
      </c>
      <c r="C18" s="44">
        <v>1550468772</v>
      </c>
      <c r="D18" s="44">
        <v>1593984250</v>
      </c>
      <c r="E18" s="44">
        <v>1326377848</v>
      </c>
      <c r="F18" s="44">
        <v>1801034820</v>
      </c>
      <c r="G18" s="45">
        <v>1925595745</v>
      </c>
      <c r="H18" s="46">
        <v>2078765423</v>
      </c>
      <c r="I18" s="25">
        <f t="shared" si="0"/>
        <v>35.785954410782651</v>
      </c>
      <c r="J18" s="26">
        <f t="shared" si="1"/>
        <v>16.15718397421826</v>
      </c>
    </row>
    <row r="19" spans="1:10" ht="23.25" customHeight="1" x14ac:dyDescent="0.2">
      <c r="A19" s="31" t="s">
        <v>17</v>
      </c>
      <c r="B19" s="32" t="s">
        <v>29</v>
      </c>
      <c r="C19" s="50">
        <v>-58419941</v>
      </c>
      <c r="D19" s="50">
        <v>-58405489</v>
      </c>
      <c r="E19" s="50">
        <v>73337448</v>
      </c>
      <c r="F19" s="51">
        <v>-106038407</v>
      </c>
      <c r="G19" s="52">
        <v>-78474241</v>
      </c>
      <c r="H19" s="53">
        <v>-46270725</v>
      </c>
      <c r="I19" s="33">
        <f t="shared" si="0"/>
        <v>-244.5897149298132</v>
      </c>
      <c r="J19" s="34">
        <f t="shared" si="1"/>
        <v>-185.76830690125138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19900000</v>
      </c>
      <c r="D22" s="41">
        <v>23130107</v>
      </c>
      <c r="E22" s="41">
        <v>15941547</v>
      </c>
      <c r="F22" s="41">
        <v>74780000</v>
      </c>
      <c r="G22" s="42">
        <v>64450000</v>
      </c>
      <c r="H22" s="43">
        <v>35700000</v>
      </c>
      <c r="I22" s="36">
        <f t="shared" si="0"/>
        <v>369.08872771256142</v>
      </c>
      <c r="J22" s="23">
        <f t="shared" si="1"/>
        <v>30.831579349420934</v>
      </c>
    </row>
    <row r="23" spans="1:10" x14ac:dyDescent="0.2">
      <c r="A23" s="9" t="s">
        <v>17</v>
      </c>
      <c r="B23" s="21" t="s">
        <v>32</v>
      </c>
      <c r="C23" s="41">
        <v>45757149</v>
      </c>
      <c r="D23" s="41">
        <v>50229318</v>
      </c>
      <c r="E23" s="41">
        <v>42420544</v>
      </c>
      <c r="F23" s="41">
        <v>88335000</v>
      </c>
      <c r="G23" s="42">
        <v>65032500</v>
      </c>
      <c r="H23" s="43">
        <v>44010000</v>
      </c>
      <c r="I23" s="36">
        <f t="shared" si="0"/>
        <v>108.23636773729257</v>
      </c>
      <c r="J23" s="23">
        <f t="shared" si="1"/>
        <v>1.2336847972686193</v>
      </c>
    </row>
    <row r="24" spans="1:10" x14ac:dyDescent="0.2">
      <c r="A24" s="9" t="s">
        <v>17</v>
      </c>
      <c r="B24" s="21" t="s">
        <v>33</v>
      </c>
      <c r="C24" s="41">
        <v>114939957</v>
      </c>
      <c r="D24" s="41">
        <v>116573414</v>
      </c>
      <c r="E24" s="41">
        <v>94656024</v>
      </c>
      <c r="F24" s="41">
        <v>96507261</v>
      </c>
      <c r="G24" s="42">
        <v>125647217</v>
      </c>
      <c r="H24" s="43">
        <v>121038523</v>
      </c>
      <c r="I24" s="36">
        <f t="shared" si="0"/>
        <v>1.9557519128418077</v>
      </c>
      <c r="J24" s="23">
        <f t="shared" si="1"/>
        <v>8.5404919857453123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180597106</v>
      </c>
      <c r="D26" s="44">
        <v>189932839</v>
      </c>
      <c r="E26" s="44">
        <v>153018115</v>
      </c>
      <c r="F26" s="44">
        <v>259622261</v>
      </c>
      <c r="G26" s="45">
        <v>255129717</v>
      </c>
      <c r="H26" s="46">
        <v>200748523</v>
      </c>
      <c r="I26" s="25">
        <f t="shared" si="0"/>
        <v>69.667663857968719</v>
      </c>
      <c r="J26" s="26">
        <f t="shared" si="1"/>
        <v>9.4720296994696973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47454989</v>
      </c>
      <c r="D28" s="41">
        <v>48402026</v>
      </c>
      <c r="E28" s="41">
        <v>47483942</v>
      </c>
      <c r="F28" s="41">
        <v>46449276</v>
      </c>
      <c r="G28" s="42">
        <v>69200043</v>
      </c>
      <c r="H28" s="43">
        <v>67251154</v>
      </c>
      <c r="I28" s="36">
        <f t="shared" si="0"/>
        <v>-2.1789808436713187</v>
      </c>
      <c r="J28" s="23">
        <f t="shared" si="1"/>
        <v>12.301181409350281</v>
      </c>
    </row>
    <row r="29" spans="1:10" x14ac:dyDescent="0.2">
      <c r="A29" s="9" t="s">
        <v>17</v>
      </c>
      <c r="B29" s="21" t="s">
        <v>38</v>
      </c>
      <c r="C29" s="41">
        <v>45255670</v>
      </c>
      <c r="D29" s="41">
        <v>40896521</v>
      </c>
      <c r="E29" s="41">
        <v>36524303</v>
      </c>
      <c r="F29" s="41">
        <v>50262000</v>
      </c>
      <c r="G29" s="42">
        <v>49650000</v>
      </c>
      <c r="H29" s="43">
        <v>25700000</v>
      </c>
      <c r="I29" s="36">
        <f t="shared" si="0"/>
        <v>37.61248229706122</v>
      </c>
      <c r="J29" s="23">
        <f t="shared" si="1"/>
        <v>-11.055916967849234</v>
      </c>
    </row>
    <row r="30" spans="1:10" x14ac:dyDescent="0.2">
      <c r="A30" s="9" t="s">
        <v>17</v>
      </c>
      <c r="B30" s="21" t="s">
        <v>39</v>
      </c>
      <c r="C30" s="41">
        <v>10000000</v>
      </c>
      <c r="D30" s="41">
        <v>10000000</v>
      </c>
      <c r="E30" s="41">
        <v>2177530</v>
      </c>
      <c r="F30" s="41">
        <v>10000000</v>
      </c>
      <c r="G30" s="42">
        <v>10000000</v>
      </c>
      <c r="H30" s="43">
        <v>5000000</v>
      </c>
      <c r="I30" s="36">
        <f t="shared" si="0"/>
        <v>359.23592327086197</v>
      </c>
      <c r="J30" s="23">
        <f t="shared" si="1"/>
        <v>31.927485736944217</v>
      </c>
    </row>
    <row r="31" spans="1:10" x14ac:dyDescent="0.2">
      <c r="A31" s="9" t="s">
        <v>17</v>
      </c>
      <c r="B31" s="21" t="s">
        <v>40</v>
      </c>
      <c r="C31" s="41">
        <v>29773149</v>
      </c>
      <c r="D31" s="41">
        <v>33922352</v>
      </c>
      <c r="E31" s="41">
        <v>29958749</v>
      </c>
      <c r="F31" s="41">
        <v>34048150</v>
      </c>
      <c r="G31" s="42">
        <v>30695652</v>
      </c>
      <c r="H31" s="43">
        <v>22000000</v>
      </c>
      <c r="I31" s="36">
        <f t="shared" si="0"/>
        <v>13.650106017444186</v>
      </c>
      <c r="J31" s="23">
        <f t="shared" si="1"/>
        <v>-9.7806551969483948</v>
      </c>
    </row>
    <row r="32" spans="1:10" x14ac:dyDescent="0.2">
      <c r="A32" s="9" t="s">
        <v>17</v>
      </c>
      <c r="B32" s="21" t="s">
        <v>34</v>
      </c>
      <c r="C32" s="41">
        <v>48113298</v>
      </c>
      <c r="D32" s="41">
        <v>56711940</v>
      </c>
      <c r="E32" s="41">
        <v>36873591</v>
      </c>
      <c r="F32" s="41">
        <v>118862835</v>
      </c>
      <c r="G32" s="42">
        <v>95584022</v>
      </c>
      <c r="H32" s="43">
        <v>80797369</v>
      </c>
      <c r="I32" s="36">
        <f t="shared" si="0"/>
        <v>222.35220865795253</v>
      </c>
      <c r="J32" s="23">
        <f t="shared" si="1"/>
        <v>29.885477398212657</v>
      </c>
    </row>
    <row r="33" spans="1:11" ht="13.5" thickBot="1" x14ac:dyDescent="0.25">
      <c r="A33" s="9" t="s">
        <v>17</v>
      </c>
      <c r="B33" s="37" t="s">
        <v>41</v>
      </c>
      <c r="C33" s="57">
        <v>180597106</v>
      </c>
      <c r="D33" s="57">
        <v>189932839</v>
      </c>
      <c r="E33" s="57">
        <v>153018115</v>
      </c>
      <c r="F33" s="57">
        <v>259622261</v>
      </c>
      <c r="G33" s="58">
        <v>255129717</v>
      </c>
      <c r="H33" s="59">
        <v>200748523</v>
      </c>
      <c r="I33" s="38">
        <f t="shared" si="0"/>
        <v>69.667663857968719</v>
      </c>
      <c r="J33" s="39">
        <f t="shared" si="1"/>
        <v>9.4720296994696973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153385816</v>
      </c>
      <c r="D8" s="41">
        <v>159044588</v>
      </c>
      <c r="E8" s="41">
        <v>154106169</v>
      </c>
      <c r="F8" s="41">
        <v>166783064</v>
      </c>
      <c r="G8" s="42">
        <v>174955435</v>
      </c>
      <c r="H8" s="43">
        <v>178478340</v>
      </c>
      <c r="I8" s="22">
        <f>IF(($E8       =0),0,((($F8       /$E8       )-1)*100))</f>
        <v>8.2260788664469295</v>
      </c>
      <c r="J8" s="23">
        <f>IF(($E8       =0),0,(((($H8       /$E8       )^(1/3))-1)*100))</f>
        <v>5.0159256069976621</v>
      </c>
    </row>
    <row r="9" spans="1:11" x14ac:dyDescent="0.2">
      <c r="A9" s="3" t="s">
        <v>17</v>
      </c>
      <c r="B9" s="21" t="s">
        <v>20</v>
      </c>
      <c r="C9" s="41">
        <v>655362203</v>
      </c>
      <c r="D9" s="41">
        <v>678543855</v>
      </c>
      <c r="E9" s="41">
        <v>610540861</v>
      </c>
      <c r="F9" s="41">
        <v>753463399</v>
      </c>
      <c r="G9" s="42">
        <v>828540741</v>
      </c>
      <c r="H9" s="43">
        <v>918574977</v>
      </c>
      <c r="I9" s="22">
        <f>IF(($E9       =0),0,((($F9       /$E9       )-1)*100))</f>
        <v>23.409168350486542</v>
      </c>
      <c r="J9" s="23">
        <f>IF(($E9       =0),0,(((($H9       /$E9       )^(1/3))-1)*100))</f>
        <v>14.586457165279709</v>
      </c>
    </row>
    <row r="10" spans="1:11" x14ac:dyDescent="0.2">
      <c r="A10" s="3" t="s">
        <v>17</v>
      </c>
      <c r="B10" s="21" t="s">
        <v>21</v>
      </c>
      <c r="C10" s="41">
        <v>287498397</v>
      </c>
      <c r="D10" s="41">
        <v>266382928</v>
      </c>
      <c r="E10" s="41">
        <v>265730370</v>
      </c>
      <c r="F10" s="41">
        <v>289171663</v>
      </c>
      <c r="G10" s="42">
        <v>310826562</v>
      </c>
      <c r="H10" s="43">
        <v>337970788</v>
      </c>
      <c r="I10" s="22">
        <f t="shared" ref="I10:I33" si="0">IF(($E10      =0),0,((($F10      /$E10      )-1)*100))</f>
        <v>8.8214580064747583</v>
      </c>
      <c r="J10" s="23">
        <f t="shared" ref="J10:J33" si="1">IF(($E10      =0),0,(((($H10      /$E10      )^(1/3))-1)*100))</f>
        <v>8.3459438727455204</v>
      </c>
    </row>
    <row r="11" spans="1:11" x14ac:dyDescent="0.2">
      <c r="A11" s="9" t="s">
        <v>17</v>
      </c>
      <c r="B11" s="24" t="s">
        <v>22</v>
      </c>
      <c r="C11" s="44">
        <v>1096246416</v>
      </c>
      <c r="D11" s="44">
        <v>1103971371</v>
      </c>
      <c r="E11" s="44">
        <v>1030377400</v>
      </c>
      <c r="F11" s="44">
        <v>1209418126</v>
      </c>
      <c r="G11" s="45">
        <v>1314322738</v>
      </c>
      <c r="H11" s="46">
        <v>1435024105</v>
      </c>
      <c r="I11" s="25">
        <f t="shared" si="0"/>
        <v>17.376227972391469</v>
      </c>
      <c r="J11" s="26">
        <f t="shared" si="1"/>
        <v>11.674570436686139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231465665</v>
      </c>
      <c r="D13" s="41">
        <v>231465665</v>
      </c>
      <c r="E13" s="41">
        <v>222735035</v>
      </c>
      <c r="F13" s="41">
        <v>249967657</v>
      </c>
      <c r="G13" s="42">
        <v>259965658</v>
      </c>
      <c r="H13" s="43">
        <v>272152827</v>
      </c>
      <c r="I13" s="22">
        <f t="shared" si="0"/>
        <v>12.226465405408726</v>
      </c>
      <c r="J13" s="23">
        <f t="shared" si="1"/>
        <v>6.9074830907833284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357159060</v>
      </c>
      <c r="D16" s="41">
        <v>382503312</v>
      </c>
      <c r="E16" s="41">
        <v>304111762</v>
      </c>
      <c r="F16" s="41">
        <v>454031433</v>
      </c>
      <c r="G16" s="42">
        <v>511693424</v>
      </c>
      <c r="H16" s="43">
        <v>592029292</v>
      </c>
      <c r="I16" s="22">
        <f t="shared" si="0"/>
        <v>49.297557586740105</v>
      </c>
      <c r="J16" s="23">
        <f t="shared" si="1"/>
        <v>24.863832030988362</v>
      </c>
    </row>
    <row r="17" spans="1:10" x14ac:dyDescent="0.2">
      <c r="A17" s="3" t="s">
        <v>17</v>
      </c>
      <c r="B17" s="21" t="s">
        <v>27</v>
      </c>
      <c r="C17" s="41">
        <v>551275423</v>
      </c>
      <c r="D17" s="41">
        <v>590874514</v>
      </c>
      <c r="E17" s="41">
        <v>441376727</v>
      </c>
      <c r="F17" s="41">
        <v>623782259</v>
      </c>
      <c r="G17" s="42">
        <v>660585618</v>
      </c>
      <c r="H17" s="43">
        <v>688263017</v>
      </c>
      <c r="I17" s="29">
        <f t="shared" si="0"/>
        <v>41.326495223206464</v>
      </c>
      <c r="J17" s="30">
        <f t="shared" si="1"/>
        <v>15.961814240084315</v>
      </c>
    </row>
    <row r="18" spans="1:10" x14ac:dyDescent="0.2">
      <c r="A18" s="3" t="s">
        <v>17</v>
      </c>
      <c r="B18" s="24" t="s">
        <v>28</v>
      </c>
      <c r="C18" s="44">
        <v>1139900148</v>
      </c>
      <c r="D18" s="44">
        <v>1204843491</v>
      </c>
      <c r="E18" s="44">
        <v>968223524</v>
      </c>
      <c r="F18" s="44">
        <v>1327781349</v>
      </c>
      <c r="G18" s="45">
        <v>1432244700</v>
      </c>
      <c r="H18" s="46">
        <v>1552445136</v>
      </c>
      <c r="I18" s="25">
        <f t="shared" si="0"/>
        <v>37.135828255294491</v>
      </c>
      <c r="J18" s="26">
        <f t="shared" si="1"/>
        <v>17.043385939634526</v>
      </c>
    </row>
    <row r="19" spans="1:10" ht="23.25" customHeight="1" x14ac:dyDescent="0.2">
      <c r="A19" s="31" t="s">
        <v>17</v>
      </c>
      <c r="B19" s="32" t="s">
        <v>29</v>
      </c>
      <c r="C19" s="50">
        <v>-43653732</v>
      </c>
      <c r="D19" s="50">
        <v>-100872120</v>
      </c>
      <c r="E19" s="50">
        <v>62153876</v>
      </c>
      <c r="F19" s="51">
        <v>-118363223</v>
      </c>
      <c r="G19" s="52">
        <v>-117921962</v>
      </c>
      <c r="H19" s="53">
        <v>-117421031</v>
      </c>
      <c r="I19" s="33">
        <f t="shared" si="0"/>
        <v>-290.43578714222099</v>
      </c>
      <c r="J19" s="34">
        <f t="shared" si="1"/>
        <v>-223.62108683296719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22000000</v>
      </c>
      <c r="D23" s="41">
        <v>19291968</v>
      </c>
      <c r="E23" s="41">
        <v>14048125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83242827</v>
      </c>
      <c r="D24" s="41">
        <v>90931901</v>
      </c>
      <c r="E24" s="41">
        <v>65508890</v>
      </c>
      <c r="F24" s="41">
        <v>87314197</v>
      </c>
      <c r="G24" s="42">
        <v>85684256</v>
      </c>
      <c r="H24" s="43">
        <v>88053527</v>
      </c>
      <c r="I24" s="36">
        <f t="shared" si="0"/>
        <v>33.286027285762287</v>
      </c>
      <c r="J24" s="23">
        <f t="shared" si="1"/>
        <v>10.360969046745993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105242827</v>
      </c>
      <c r="D26" s="44">
        <v>110223869</v>
      </c>
      <c r="E26" s="44">
        <v>79557015</v>
      </c>
      <c r="F26" s="44">
        <v>87314197</v>
      </c>
      <c r="G26" s="45">
        <v>85684256</v>
      </c>
      <c r="H26" s="46">
        <v>88053527</v>
      </c>
      <c r="I26" s="25">
        <f t="shared" si="0"/>
        <v>9.750468893283637</v>
      </c>
      <c r="J26" s="26">
        <f t="shared" si="1"/>
        <v>3.4402176059611822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9000000</v>
      </c>
      <c r="D28" s="41">
        <v>9000000</v>
      </c>
      <c r="E28" s="41">
        <v>7094688</v>
      </c>
      <c r="F28" s="41">
        <v>18808000</v>
      </c>
      <c r="G28" s="42">
        <v>19354000</v>
      </c>
      <c r="H28" s="43">
        <v>20218000</v>
      </c>
      <c r="I28" s="36">
        <f t="shared" si="0"/>
        <v>165.09974786770044</v>
      </c>
      <c r="J28" s="23">
        <f t="shared" si="1"/>
        <v>41.775644509707256</v>
      </c>
    </row>
    <row r="29" spans="1:10" x14ac:dyDescent="0.2">
      <c r="A29" s="9" t="s">
        <v>17</v>
      </c>
      <c r="B29" s="21" t="s">
        <v>38</v>
      </c>
      <c r="C29" s="41">
        <v>46229000</v>
      </c>
      <c r="D29" s="41">
        <v>37608000</v>
      </c>
      <c r="E29" s="41">
        <v>30528998</v>
      </c>
      <c r="F29" s="41">
        <v>39578197</v>
      </c>
      <c r="G29" s="42">
        <v>35049256</v>
      </c>
      <c r="H29" s="43">
        <v>41447921</v>
      </c>
      <c r="I29" s="36">
        <f t="shared" si="0"/>
        <v>29.641323308416467</v>
      </c>
      <c r="J29" s="23">
        <f t="shared" si="1"/>
        <v>10.729515679513568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22566000</v>
      </c>
      <c r="D31" s="41">
        <v>24597264</v>
      </c>
      <c r="E31" s="41">
        <v>16996485</v>
      </c>
      <c r="F31" s="41">
        <v>26928000</v>
      </c>
      <c r="G31" s="42">
        <v>26483000</v>
      </c>
      <c r="H31" s="43">
        <v>24191000</v>
      </c>
      <c r="I31" s="36">
        <f t="shared" si="0"/>
        <v>58.432758302672582</v>
      </c>
      <c r="J31" s="23">
        <f t="shared" si="1"/>
        <v>12.485938312248557</v>
      </c>
    </row>
    <row r="32" spans="1:10" x14ac:dyDescent="0.2">
      <c r="A32" s="9" t="s">
        <v>17</v>
      </c>
      <c r="B32" s="21" t="s">
        <v>34</v>
      </c>
      <c r="C32" s="41">
        <v>27447827</v>
      </c>
      <c r="D32" s="41">
        <v>39518605</v>
      </c>
      <c r="E32" s="41">
        <v>25707537</v>
      </c>
      <c r="F32" s="41">
        <v>4200000</v>
      </c>
      <c r="G32" s="42">
        <v>4798000</v>
      </c>
      <c r="H32" s="43">
        <v>2196606</v>
      </c>
      <c r="I32" s="36">
        <f t="shared" si="0"/>
        <v>-83.662378857997936</v>
      </c>
      <c r="J32" s="23">
        <f t="shared" si="1"/>
        <v>-55.954937356915536</v>
      </c>
    </row>
    <row r="33" spans="1:11" ht="13.5" thickBot="1" x14ac:dyDescent="0.25">
      <c r="A33" s="9" t="s">
        <v>17</v>
      </c>
      <c r="B33" s="37" t="s">
        <v>41</v>
      </c>
      <c r="C33" s="57">
        <v>105242827</v>
      </c>
      <c r="D33" s="57">
        <v>110723869</v>
      </c>
      <c r="E33" s="57">
        <v>80327708</v>
      </c>
      <c r="F33" s="57">
        <v>89514197</v>
      </c>
      <c r="G33" s="58">
        <v>85684256</v>
      </c>
      <c r="H33" s="59">
        <v>88053527</v>
      </c>
      <c r="I33" s="38">
        <f t="shared" si="0"/>
        <v>11.436264308699062</v>
      </c>
      <c r="J33" s="39">
        <f t="shared" si="1"/>
        <v>3.1083396958031306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395283706</v>
      </c>
      <c r="D10" s="41">
        <v>395233828</v>
      </c>
      <c r="E10" s="41">
        <v>391216897</v>
      </c>
      <c r="F10" s="41">
        <v>408336592</v>
      </c>
      <c r="G10" s="42">
        <v>474787435</v>
      </c>
      <c r="H10" s="43">
        <v>496636448</v>
      </c>
      <c r="I10" s="22">
        <f t="shared" ref="I10:I33" si="0">IF(($E10      =0),0,((($F10      /$E10      )-1)*100))</f>
        <v>4.376011141461511</v>
      </c>
      <c r="J10" s="23">
        <f t="shared" ref="J10:J33" si="1">IF(($E10      =0),0,(((($H10      /$E10      )^(1/3))-1)*100))</f>
        <v>8.2780256846999976</v>
      </c>
    </row>
    <row r="11" spans="1:11" x14ac:dyDescent="0.2">
      <c r="A11" s="9" t="s">
        <v>17</v>
      </c>
      <c r="B11" s="24" t="s">
        <v>22</v>
      </c>
      <c r="C11" s="44">
        <v>395283706</v>
      </c>
      <c r="D11" s="44">
        <v>395233828</v>
      </c>
      <c r="E11" s="44">
        <v>391216897</v>
      </c>
      <c r="F11" s="44">
        <v>408336592</v>
      </c>
      <c r="G11" s="45">
        <v>474787435</v>
      </c>
      <c r="H11" s="46">
        <v>496636448</v>
      </c>
      <c r="I11" s="25">
        <f t="shared" si="0"/>
        <v>4.376011141461511</v>
      </c>
      <c r="J11" s="26">
        <f t="shared" si="1"/>
        <v>8.2780256846999976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295644116</v>
      </c>
      <c r="D13" s="41">
        <v>292011798</v>
      </c>
      <c r="E13" s="41">
        <v>288837264</v>
      </c>
      <c r="F13" s="41">
        <v>306391418</v>
      </c>
      <c r="G13" s="42">
        <v>327746333</v>
      </c>
      <c r="H13" s="43">
        <v>347411116</v>
      </c>
      <c r="I13" s="22">
        <f t="shared" si="0"/>
        <v>6.0775239859632624</v>
      </c>
      <c r="J13" s="23">
        <f t="shared" si="1"/>
        <v>6.3482046446554197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116818862</v>
      </c>
      <c r="D17" s="41">
        <v>119324740</v>
      </c>
      <c r="E17" s="41">
        <v>101777602</v>
      </c>
      <c r="F17" s="41">
        <v>116680571</v>
      </c>
      <c r="G17" s="42">
        <v>128716018</v>
      </c>
      <c r="H17" s="43">
        <v>134639561</v>
      </c>
      <c r="I17" s="29">
        <f t="shared" si="0"/>
        <v>14.642680420000453</v>
      </c>
      <c r="J17" s="30">
        <f t="shared" si="1"/>
        <v>9.7758539682706758</v>
      </c>
    </row>
    <row r="18" spans="1:10" x14ac:dyDescent="0.2">
      <c r="A18" s="3" t="s">
        <v>17</v>
      </c>
      <c r="B18" s="24" t="s">
        <v>28</v>
      </c>
      <c r="C18" s="44">
        <v>412462978</v>
      </c>
      <c r="D18" s="44">
        <v>411336538</v>
      </c>
      <c r="E18" s="44">
        <v>390614866</v>
      </c>
      <c r="F18" s="44">
        <v>423071989</v>
      </c>
      <c r="G18" s="45">
        <v>456462351</v>
      </c>
      <c r="H18" s="46">
        <v>482050677</v>
      </c>
      <c r="I18" s="25">
        <f t="shared" si="0"/>
        <v>8.3092390549211803</v>
      </c>
      <c r="J18" s="26">
        <f t="shared" si="1"/>
        <v>7.2625151947513622</v>
      </c>
    </row>
    <row r="19" spans="1:10" ht="23.25" customHeight="1" x14ac:dyDescent="0.2">
      <c r="A19" s="31" t="s">
        <v>17</v>
      </c>
      <c r="B19" s="32" t="s">
        <v>29</v>
      </c>
      <c r="C19" s="50">
        <v>-17179272</v>
      </c>
      <c r="D19" s="50">
        <v>-16102710</v>
      </c>
      <c r="E19" s="50">
        <v>602031</v>
      </c>
      <c r="F19" s="51">
        <v>-14735397</v>
      </c>
      <c r="G19" s="52">
        <v>18325084</v>
      </c>
      <c r="H19" s="53">
        <v>14585771</v>
      </c>
      <c r="I19" s="33">
        <f t="shared" si="0"/>
        <v>-2547.6143255081547</v>
      </c>
      <c r="J19" s="34">
        <f t="shared" si="1"/>
        <v>189.35890038275511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2445413</v>
      </c>
      <c r="D23" s="41">
        <v>2445413</v>
      </c>
      <c r="E23" s="41">
        <v>949078</v>
      </c>
      <c r="F23" s="41">
        <v>1800000</v>
      </c>
      <c r="G23" s="42">
        <v>1908000</v>
      </c>
      <c r="H23" s="43">
        <v>2022480</v>
      </c>
      <c r="I23" s="36">
        <f t="shared" si="0"/>
        <v>89.657752049884195</v>
      </c>
      <c r="J23" s="23">
        <f t="shared" si="1"/>
        <v>28.684856645168999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187882</v>
      </c>
      <c r="E24" s="41">
        <v>0</v>
      </c>
      <c r="F24" s="41">
        <v>367000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2445413</v>
      </c>
      <c r="D26" s="44">
        <v>2633295</v>
      </c>
      <c r="E26" s="44">
        <v>949078</v>
      </c>
      <c r="F26" s="44">
        <v>2167000</v>
      </c>
      <c r="G26" s="45">
        <v>1908000</v>
      </c>
      <c r="H26" s="46">
        <v>2022480</v>
      </c>
      <c r="I26" s="25">
        <f t="shared" si="0"/>
        <v>128.3268603844995</v>
      </c>
      <c r="J26" s="26">
        <f t="shared" si="1"/>
        <v>28.684856645168999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2445413</v>
      </c>
      <c r="D32" s="41">
        <v>2633295</v>
      </c>
      <c r="E32" s="41">
        <v>949078</v>
      </c>
      <c r="F32" s="41">
        <v>2287000</v>
      </c>
      <c r="G32" s="42">
        <v>1908000</v>
      </c>
      <c r="H32" s="43">
        <v>2022480</v>
      </c>
      <c r="I32" s="36">
        <f t="shared" si="0"/>
        <v>140.97071052115842</v>
      </c>
      <c r="J32" s="23">
        <f t="shared" si="1"/>
        <v>28.684856645168999</v>
      </c>
    </row>
    <row r="33" spans="1:11" ht="13.5" thickBot="1" x14ac:dyDescent="0.25">
      <c r="A33" s="9" t="s">
        <v>17</v>
      </c>
      <c r="B33" s="37" t="s">
        <v>41</v>
      </c>
      <c r="C33" s="57">
        <v>2445413</v>
      </c>
      <c r="D33" s="57">
        <v>2633295</v>
      </c>
      <c r="E33" s="57">
        <v>949078</v>
      </c>
      <c r="F33" s="57">
        <v>2287000</v>
      </c>
      <c r="G33" s="58">
        <v>1908000</v>
      </c>
      <c r="H33" s="59">
        <v>2022480</v>
      </c>
      <c r="I33" s="38">
        <f t="shared" si="0"/>
        <v>140.97071052115842</v>
      </c>
      <c r="J33" s="39">
        <f t="shared" si="1"/>
        <v>28.684856645168999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561192929</v>
      </c>
      <c r="D8" s="41">
        <v>624996420</v>
      </c>
      <c r="E8" s="41">
        <v>614122398</v>
      </c>
      <c r="F8" s="41">
        <v>647121486</v>
      </c>
      <c r="G8" s="42">
        <v>676889076</v>
      </c>
      <c r="H8" s="43">
        <v>708025973</v>
      </c>
      <c r="I8" s="22">
        <f>IF(($E8       =0),0,((($F8       /$E8       )-1)*100))</f>
        <v>5.3733731431173215</v>
      </c>
      <c r="J8" s="23">
        <f>IF(($E8       =0),0,(((($H8       /$E8       )^(1/3))-1)*100))</f>
        <v>4.857158368254666</v>
      </c>
    </row>
    <row r="9" spans="1:11" x14ac:dyDescent="0.2">
      <c r="A9" s="3" t="s">
        <v>17</v>
      </c>
      <c r="B9" s="21" t="s">
        <v>20</v>
      </c>
      <c r="C9" s="41">
        <v>2027294271</v>
      </c>
      <c r="D9" s="41">
        <v>1982391732</v>
      </c>
      <c r="E9" s="41">
        <v>1932525332</v>
      </c>
      <c r="F9" s="41">
        <v>2317692988</v>
      </c>
      <c r="G9" s="42">
        <v>2684655440</v>
      </c>
      <c r="H9" s="43">
        <v>2883336561</v>
      </c>
      <c r="I9" s="22">
        <f>IF(($E9       =0),0,((($F9       /$E9       )-1)*100))</f>
        <v>19.9307946769</v>
      </c>
      <c r="J9" s="23">
        <f>IF(($E9       =0),0,(((($H9       /$E9       )^(1/3))-1)*100))</f>
        <v>14.267672434577738</v>
      </c>
    </row>
    <row r="10" spans="1:11" x14ac:dyDescent="0.2">
      <c r="A10" s="3" t="s">
        <v>17</v>
      </c>
      <c r="B10" s="21" t="s">
        <v>21</v>
      </c>
      <c r="C10" s="41">
        <v>776398114</v>
      </c>
      <c r="D10" s="41">
        <v>837713280</v>
      </c>
      <c r="E10" s="41">
        <v>814519440</v>
      </c>
      <c r="F10" s="41">
        <v>977829497</v>
      </c>
      <c r="G10" s="42">
        <v>1042705225</v>
      </c>
      <c r="H10" s="43">
        <v>1107385921</v>
      </c>
      <c r="I10" s="22">
        <f t="shared" ref="I10:I33" si="0">IF(($E10      =0),0,((($F10      /$E10      )-1)*100))</f>
        <v>20.04986609036612</v>
      </c>
      <c r="J10" s="23">
        <f t="shared" ref="J10:J33" si="1">IF(($E10      =0),0,(((($H10      /$E10      )^(1/3))-1)*100))</f>
        <v>10.781144575033895</v>
      </c>
    </row>
    <row r="11" spans="1:11" x14ac:dyDescent="0.2">
      <c r="A11" s="9" t="s">
        <v>17</v>
      </c>
      <c r="B11" s="24" t="s">
        <v>22</v>
      </c>
      <c r="C11" s="44">
        <v>3364885314</v>
      </c>
      <c r="D11" s="44">
        <v>3445101432</v>
      </c>
      <c r="E11" s="44">
        <v>3361167170</v>
      </c>
      <c r="F11" s="44">
        <v>3942643971</v>
      </c>
      <c r="G11" s="45">
        <v>4404249741</v>
      </c>
      <c r="H11" s="46">
        <v>4698748455</v>
      </c>
      <c r="I11" s="25">
        <f t="shared" si="0"/>
        <v>17.299847689515534</v>
      </c>
      <c r="J11" s="26">
        <f t="shared" si="1"/>
        <v>11.814303012104265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1082636375</v>
      </c>
      <c r="D13" s="41">
        <v>993067248</v>
      </c>
      <c r="E13" s="41">
        <v>903326399</v>
      </c>
      <c r="F13" s="41">
        <v>1012779826</v>
      </c>
      <c r="G13" s="42">
        <v>1149353519</v>
      </c>
      <c r="H13" s="43">
        <v>1198931940</v>
      </c>
      <c r="I13" s="22">
        <f t="shared" si="0"/>
        <v>12.116708547560107</v>
      </c>
      <c r="J13" s="23">
        <f t="shared" si="1"/>
        <v>9.8963519076867854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351265350</v>
      </c>
      <c r="G14" s="42">
        <v>362396184</v>
      </c>
      <c r="H14" s="43">
        <v>350645239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1047603772</v>
      </c>
      <c r="D16" s="41">
        <v>1017603768</v>
      </c>
      <c r="E16" s="41">
        <v>946467038</v>
      </c>
      <c r="F16" s="41">
        <v>1207386875</v>
      </c>
      <c r="G16" s="42">
        <v>1328125563</v>
      </c>
      <c r="H16" s="43">
        <v>1460938119</v>
      </c>
      <c r="I16" s="22">
        <f t="shared" si="0"/>
        <v>27.567767975454839</v>
      </c>
      <c r="J16" s="23">
        <f t="shared" si="1"/>
        <v>15.569200555845297</v>
      </c>
    </row>
    <row r="17" spans="1:10" x14ac:dyDescent="0.2">
      <c r="A17" s="3" t="s">
        <v>17</v>
      </c>
      <c r="B17" s="21" t="s">
        <v>27</v>
      </c>
      <c r="C17" s="41">
        <v>1469775412</v>
      </c>
      <c r="D17" s="41">
        <v>1693525716</v>
      </c>
      <c r="E17" s="41">
        <v>1438513463</v>
      </c>
      <c r="F17" s="41">
        <v>1495170723</v>
      </c>
      <c r="G17" s="42">
        <v>1431412307</v>
      </c>
      <c r="H17" s="43">
        <v>1501924002</v>
      </c>
      <c r="I17" s="29">
        <f t="shared" si="0"/>
        <v>3.9385978273600575</v>
      </c>
      <c r="J17" s="30">
        <f t="shared" si="1"/>
        <v>1.4482770663150513</v>
      </c>
    </row>
    <row r="18" spans="1:10" x14ac:dyDescent="0.2">
      <c r="A18" s="3" t="s">
        <v>17</v>
      </c>
      <c r="B18" s="24" t="s">
        <v>28</v>
      </c>
      <c r="C18" s="44">
        <v>3600015559</v>
      </c>
      <c r="D18" s="44">
        <v>3704196732</v>
      </c>
      <c r="E18" s="44">
        <v>3288306900</v>
      </c>
      <c r="F18" s="44">
        <v>4066602774</v>
      </c>
      <c r="G18" s="45">
        <v>4271287573</v>
      </c>
      <c r="H18" s="46">
        <v>4512439300</v>
      </c>
      <c r="I18" s="25">
        <f t="shared" si="0"/>
        <v>23.668589875233369</v>
      </c>
      <c r="J18" s="26">
        <f t="shared" si="1"/>
        <v>11.125316197484715</v>
      </c>
    </row>
    <row r="19" spans="1:10" ht="23.25" customHeight="1" x14ac:dyDescent="0.2">
      <c r="A19" s="31" t="s">
        <v>17</v>
      </c>
      <c r="B19" s="32" t="s">
        <v>29</v>
      </c>
      <c r="C19" s="50">
        <v>-235130245</v>
      </c>
      <c r="D19" s="50">
        <v>-259095300</v>
      </c>
      <c r="E19" s="50">
        <v>72860270</v>
      </c>
      <c r="F19" s="51">
        <v>-123958803</v>
      </c>
      <c r="G19" s="52">
        <v>132962168</v>
      </c>
      <c r="H19" s="53">
        <v>186309155</v>
      </c>
      <c r="I19" s="33">
        <f t="shared" si="0"/>
        <v>-270.13223118717514</v>
      </c>
      <c r="J19" s="34">
        <f t="shared" si="1"/>
        <v>36.74595017761844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84097681</v>
      </c>
      <c r="D23" s="41">
        <v>46989060</v>
      </c>
      <c r="E23" s="41">
        <v>42919506</v>
      </c>
      <c r="F23" s="41">
        <v>6783854755</v>
      </c>
      <c r="G23" s="42">
        <v>7172793619</v>
      </c>
      <c r="H23" s="43">
        <v>7258788438</v>
      </c>
      <c r="I23" s="36">
        <f t="shared" si="0"/>
        <v>15705.994493506054</v>
      </c>
      <c r="J23" s="23">
        <f t="shared" si="1"/>
        <v>453.01444409904377</v>
      </c>
    </row>
    <row r="24" spans="1:10" x14ac:dyDescent="0.2">
      <c r="A24" s="9" t="s">
        <v>17</v>
      </c>
      <c r="B24" s="21" t="s">
        <v>33</v>
      </c>
      <c r="C24" s="41">
        <v>340293456</v>
      </c>
      <c r="D24" s="41">
        <v>323939268</v>
      </c>
      <c r="E24" s="41">
        <v>254137269</v>
      </c>
      <c r="F24" s="41">
        <v>375768000</v>
      </c>
      <c r="G24" s="42">
        <v>387818101</v>
      </c>
      <c r="H24" s="43">
        <v>426736661</v>
      </c>
      <c r="I24" s="36">
        <f t="shared" si="0"/>
        <v>47.860249493748988</v>
      </c>
      <c r="J24" s="23">
        <f t="shared" si="1"/>
        <v>18.858578521556367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424391137</v>
      </c>
      <c r="D26" s="44">
        <v>370928328</v>
      </c>
      <c r="E26" s="44">
        <v>297056775</v>
      </c>
      <c r="F26" s="44">
        <v>7159622755</v>
      </c>
      <c r="G26" s="45">
        <v>7560611720</v>
      </c>
      <c r="H26" s="46">
        <v>7685525099</v>
      </c>
      <c r="I26" s="25">
        <f t="shared" si="0"/>
        <v>2310.1866570792736</v>
      </c>
      <c r="J26" s="26">
        <f t="shared" si="1"/>
        <v>195.76358003371919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80160000</v>
      </c>
      <c r="D28" s="41">
        <v>128786268</v>
      </c>
      <c r="E28" s="41">
        <v>82329131</v>
      </c>
      <c r="F28" s="41">
        <v>189483000</v>
      </c>
      <c r="G28" s="42">
        <v>183972000</v>
      </c>
      <c r="H28" s="43">
        <v>186701000</v>
      </c>
      <c r="I28" s="36">
        <f t="shared" si="0"/>
        <v>130.15304266967181</v>
      </c>
      <c r="J28" s="23">
        <f t="shared" si="1"/>
        <v>31.38053848916762</v>
      </c>
    </row>
    <row r="29" spans="1:10" x14ac:dyDescent="0.2">
      <c r="A29" s="9" t="s">
        <v>17</v>
      </c>
      <c r="B29" s="21" t="s">
        <v>38</v>
      </c>
      <c r="C29" s="41">
        <v>34600000</v>
      </c>
      <c r="D29" s="41">
        <v>6600000</v>
      </c>
      <c r="E29" s="41">
        <v>4600831</v>
      </c>
      <c r="F29" s="41">
        <v>55704019</v>
      </c>
      <c r="G29" s="42">
        <v>79864382</v>
      </c>
      <c r="H29" s="43">
        <v>27790769</v>
      </c>
      <c r="I29" s="36">
        <f t="shared" si="0"/>
        <v>1110.7382122925185</v>
      </c>
      <c r="J29" s="23">
        <f t="shared" si="1"/>
        <v>82.118792087469657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36500000</v>
      </c>
      <c r="D31" s="41">
        <v>51945744</v>
      </c>
      <c r="E31" s="41">
        <v>36776947</v>
      </c>
      <c r="F31" s="41">
        <v>12000000</v>
      </c>
      <c r="G31" s="42">
        <v>21000000</v>
      </c>
      <c r="H31" s="43">
        <v>27000000</v>
      </c>
      <c r="I31" s="36">
        <f t="shared" si="0"/>
        <v>-67.37086414486771</v>
      </c>
      <c r="J31" s="23">
        <f t="shared" si="1"/>
        <v>-9.7883353605266894</v>
      </c>
    </row>
    <row r="32" spans="1:10" x14ac:dyDescent="0.2">
      <c r="A32" s="9" t="s">
        <v>17</v>
      </c>
      <c r="B32" s="21" t="s">
        <v>34</v>
      </c>
      <c r="C32" s="41">
        <v>272131137</v>
      </c>
      <c r="D32" s="41">
        <v>183596316</v>
      </c>
      <c r="E32" s="41">
        <v>173349866</v>
      </c>
      <c r="F32" s="41">
        <v>193698225</v>
      </c>
      <c r="G32" s="42">
        <v>266951812</v>
      </c>
      <c r="H32" s="43">
        <v>228373409</v>
      </c>
      <c r="I32" s="36">
        <f t="shared" si="0"/>
        <v>11.738318274788861</v>
      </c>
      <c r="J32" s="23">
        <f t="shared" si="1"/>
        <v>9.6244283005771933</v>
      </c>
    </row>
    <row r="33" spans="1:11" ht="13.5" thickBot="1" x14ac:dyDescent="0.25">
      <c r="A33" s="9" t="s">
        <v>17</v>
      </c>
      <c r="B33" s="37" t="s">
        <v>41</v>
      </c>
      <c r="C33" s="57">
        <v>424391137</v>
      </c>
      <c r="D33" s="57">
        <v>370928328</v>
      </c>
      <c r="E33" s="57">
        <v>297056775</v>
      </c>
      <c r="F33" s="57">
        <v>450885244</v>
      </c>
      <c r="G33" s="58">
        <v>551788194</v>
      </c>
      <c r="H33" s="59">
        <v>469865178</v>
      </c>
      <c r="I33" s="38">
        <f t="shared" si="0"/>
        <v>51.784198155386285</v>
      </c>
      <c r="J33" s="39">
        <f t="shared" si="1"/>
        <v>16.513951905747493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518214976</v>
      </c>
      <c r="D8" s="41">
        <v>596390808</v>
      </c>
      <c r="E8" s="41">
        <v>531761537</v>
      </c>
      <c r="F8" s="41">
        <v>620246442</v>
      </c>
      <c r="G8" s="42">
        <v>657461228</v>
      </c>
      <c r="H8" s="43">
        <v>696908902</v>
      </c>
      <c r="I8" s="22">
        <f>IF(($E8       =0),0,((($F8       /$E8       )-1)*100))</f>
        <v>16.639959614077917</v>
      </c>
      <c r="J8" s="23">
        <f>IF(($E8       =0),0,(((($H8       /$E8       )^(1/3))-1)*100))</f>
        <v>9.4341906516574259</v>
      </c>
    </row>
    <row r="9" spans="1:11" x14ac:dyDescent="0.2">
      <c r="A9" s="3" t="s">
        <v>17</v>
      </c>
      <c r="B9" s="21" t="s">
        <v>20</v>
      </c>
      <c r="C9" s="41">
        <v>887986873</v>
      </c>
      <c r="D9" s="41">
        <v>877947864</v>
      </c>
      <c r="E9" s="41">
        <v>775552361</v>
      </c>
      <c r="F9" s="41">
        <v>956286006</v>
      </c>
      <c r="G9" s="42">
        <v>1013663168</v>
      </c>
      <c r="H9" s="43">
        <v>1074482954</v>
      </c>
      <c r="I9" s="22">
        <f>IF(($E9       =0),0,((($F9       /$E9       )-1)*100))</f>
        <v>23.303861104485769</v>
      </c>
      <c r="J9" s="23">
        <f>IF(($E9       =0),0,(((($H9       /$E9       )^(1/3))-1)*100))</f>
        <v>11.479788284803604</v>
      </c>
    </row>
    <row r="10" spans="1:11" x14ac:dyDescent="0.2">
      <c r="A10" s="3" t="s">
        <v>17</v>
      </c>
      <c r="B10" s="21" t="s">
        <v>21</v>
      </c>
      <c r="C10" s="41">
        <v>599783820</v>
      </c>
      <c r="D10" s="41">
        <v>612371612</v>
      </c>
      <c r="E10" s="41">
        <v>461038626</v>
      </c>
      <c r="F10" s="41">
        <v>672375494</v>
      </c>
      <c r="G10" s="42">
        <v>715383497</v>
      </c>
      <c r="H10" s="43">
        <v>757269340</v>
      </c>
      <c r="I10" s="22">
        <f t="shared" ref="I10:I33" si="0">IF(($E10      =0),0,((($F10      /$E10      )-1)*100))</f>
        <v>45.839297638371846</v>
      </c>
      <c r="J10" s="23">
        <f t="shared" ref="J10:J33" si="1">IF(($E10      =0),0,(((($H10      /$E10      )^(1/3))-1)*100))</f>
        <v>17.987958597422704</v>
      </c>
    </row>
    <row r="11" spans="1:11" x14ac:dyDescent="0.2">
      <c r="A11" s="9" t="s">
        <v>17</v>
      </c>
      <c r="B11" s="24" t="s">
        <v>22</v>
      </c>
      <c r="C11" s="44">
        <v>2005985669</v>
      </c>
      <c r="D11" s="44">
        <v>2086710284</v>
      </c>
      <c r="E11" s="44">
        <v>1768352524</v>
      </c>
      <c r="F11" s="44">
        <v>2248907942</v>
      </c>
      <c r="G11" s="45">
        <v>2386507893</v>
      </c>
      <c r="H11" s="46">
        <v>2528661196</v>
      </c>
      <c r="I11" s="25">
        <f t="shared" si="0"/>
        <v>27.175317787484321</v>
      </c>
      <c r="J11" s="26">
        <f t="shared" si="1"/>
        <v>12.661085783237237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383660374</v>
      </c>
      <c r="D13" s="41">
        <v>373458873</v>
      </c>
      <c r="E13" s="41">
        <v>370477954</v>
      </c>
      <c r="F13" s="41">
        <v>401695904</v>
      </c>
      <c r="G13" s="42">
        <v>422860484</v>
      </c>
      <c r="H13" s="43">
        <v>445694967</v>
      </c>
      <c r="I13" s="22">
        <f t="shared" si="0"/>
        <v>8.4263988350572703</v>
      </c>
      <c r="J13" s="23">
        <f t="shared" si="1"/>
        <v>6.3551326093512772</v>
      </c>
    </row>
    <row r="14" spans="1:11" x14ac:dyDescent="0.2">
      <c r="A14" s="3" t="s">
        <v>17</v>
      </c>
      <c r="B14" s="21" t="s">
        <v>25</v>
      </c>
      <c r="C14" s="41">
        <v>502920403</v>
      </c>
      <c r="D14" s="41">
        <v>568377937</v>
      </c>
      <c r="E14" s="41">
        <v>0</v>
      </c>
      <c r="F14" s="41">
        <v>500000000</v>
      </c>
      <c r="G14" s="42">
        <v>500000000</v>
      </c>
      <c r="H14" s="43">
        <v>500000000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427172515</v>
      </c>
      <c r="D16" s="41">
        <v>398752767</v>
      </c>
      <c r="E16" s="41">
        <v>316378590</v>
      </c>
      <c r="F16" s="41">
        <v>443612453</v>
      </c>
      <c r="G16" s="42">
        <v>487973699</v>
      </c>
      <c r="H16" s="43">
        <v>536771068</v>
      </c>
      <c r="I16" s="22">
        <f t="shared" si="0"/>
        <v>40.215699488388253</v>
      </c>
      <c r="J16" s="23">
        <f t="shared" si="1"/>
        <v>19.268934014613002</v>
      </c>
    </row>
    <row r="17" spans="1:10" x14ac:dyDescent="0.2">
      <c r="A17" s="3" t="s">
        <v>17</v>
      </c>
      <c r="B17" s="21" t="s">
        <v>27</v>
      </c>
      <c r="C17" s="41">
        <v>685753855</v>
      </c>
      <c r="D17" s="41">
        <v>746120707</v>
      </c>
      <c r="E17" s="41">
        <v>616025030</v>
      </c>
      <c r="F17" s="41">
        <v>903957771</v>
      </c>
      <c r="G17" s="42">
        <v>976038448</v>
      </c>
      <c r="H17" s="43">
        <v>1046566074</v>
      </c>
      <c r="I17" s="29">
        <f t="shared" si="0"/>
        <v>46.740428875105941</v>
      </c>
      <c r="J17" s="30">
        <f t="shared" si="1"/>
        <v>19.322615569680291</v>
      </c>
    </row>
    <row r="18" spans="1:10" x14ac:dyDescent="0.2">
      <c r="A18" s="3" t="s">
        <v>17</v>
      </c>
      <c r="B18" s="24" t="s">
        <v>28</v>
      </c>
      <c r="C18" s="44">
        <v>1999507147</v>
      </c>
      <c r="D18" s="44">
        <v>2086710284</v>
      </c>
      <c r="E18" s="44">
        <v>1302881574</v>
      </c>
      <c r="F18" s="44">
        <v>2249266128</v>
      </c>
      <c r="G18" s="45">
        <v>2386872631</v>
      </c>
      <c r="H18" s="46">
        <v>2529032109</v>
      </c>
      <c r="I18" s="25">
        <f t="shared" si="0"/>
        <v>72.637803226772775</v>
      </c>
      <c r="J18" s="26">
        <f t="shared" si="1"/>
        <v>24.743081189709805</v>
      </c>
    </row>
    <row r="19" spans="1:10" ht="23.25" customHeight="1" x14ac:dyDescent="0.2">
      <c r="A19" s="31" t="s">
        <v>17</v>
      </c>
      <c r="B19" s="32" t="s">
        <v>29</v>
      </c>
      <c r="C19" s="50">
        <v>6478522</v>
      </c>
      <c r="D19" s="50">
        <v>0</v>
      </c>
      <c r="E19" s="50">
        <v>465470950</v>
      </c>
      <c r="F19" s="51">
        <v>-358186</v>
      </c>
      <c r="G19" s="52">
        <v>-364738</v>
      </c>
      <c r="H19" s="53">
        <v>-370913</v>
      </c>
      <c r="I19" s="33">
        <f t="shared" si="0"/>
        <v>-100.07695131135466</v>
      </c>
      <c r="J19" s="34">
        <f t="shared" si="1"/>
        <v>-109.27099807816158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1000000</v>
      </c>
      <c r="E23" s="41">
        <v>8862211</v>
      </c>
      <c r="F23" s="41">
        <v>1000000</v>
      </c>
      <c r="G23" s="42">
        <v>0</v>
      </c>
      <c r="H23" s="43">
        <v>0</v>
      </c>
      <c r="I23" s="36">
        <f t="shared" si="0"/>
        <v>-88.716134156589149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225000165</v>
      </c>
      <c r="D24" s="41">
        <v>225000165</v>
      </c>
      <c r="E24" s="41">
        <v>116998459</v>
      </c>
      <c r="F24" s="41">
        <v>192935800</v>
      </c>
      <c r="G24" s="42">
        <v>146885150</v>
      </c>
      <c r="H24" s="43">
        <v>152376950</v>
      </c>
      <c r="I24" s="36">
        <f t="shared" si="0"/>
        <v>64.904565110554159</v>
      </c>
      <c r="J24" s="23">
        <f t="shared" si="1"/>
        <v>9.2059693756896053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226000165</v>
      </c>
      <c r="D26" s="44">
        <v>226000165</v>
      </c>
      <c r="E26" s="44">
        <v>125860670</v>
      </c>
      <c r="F26" s="44">
        <v>193935800</v>
      </c>
      <c r="G26" s="45">
        <v>146885150</v>
      </c>
      <c r="H26" s="46">
        <v>152376950</v>
      </c>
      <c r="I26" s="25">
        <f t="shared" si="0"/>
        <v>54.087690777428719</v>
      </c>
      <c r="J26" s="26">
        <f t="shared" si="1"/>
        <v>6.5801709186822599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40420000</v>
      </c>
      <c r="D28" s="41">
        <v>40420000</v>
      </c>
      <c r="E28" s="41">
        <v>7811291</v>
      </c>
      <c r="F28" s="41">
        <v>60806000</v>
      </c>
      <c r="G28" s="42">
        <v>43342000</v>
      </c>
      <c r="H28" s="43">
        <v>45277000</v>
      </c>
      <c r="I28" s="36">
        <f t="shared" si="0"/>
        <v>678.43726472359049</v>
      </c>
      <c r="J28" s="23">
        <f t="shared" si="1"/>
        <v>79.632511533436954</v>
      </c>
    </row>
    <row r="29" spans="1:10" x14ac:dyDescent="0.2">
      <c r="A29" s="9" t="s">
        <v>17</v>
      </c>
      <c r="B29" s="21" t="s">
        <v>38</v>
      </c>
      <c r="C29" s="41">
        <v>25617000</v>
      </c>
      <c r="D29" s="41">
        <v>25617000</v>
      </c>
      <c r="E29" s="41">
        <v>30341599</v>
      </c>
      <c r="F29" s="41">
        <v>45000000</v>
      </c>
      <c r="G29" s="42">
        <v>25000000</v>
      </c>
      <c r="H29" s="43">
        <v>25000000</v>
      </c>
      <c r="I29" s="36">
        <f t="shared" si="0"/>
        <v>48.311234355183451</v>
      </c>
      <c r="J29" s="23">
        <f t="shared" si="1"/>
        <v>-6.2508839631274293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44400000</v>
      </c>
      <c r="D31" s="41">
        <v>44400000</v>
      </c>
      <c r="E31" s="41">
        <v>11827136</v>
      </c>
      <c r="F31" s="41">
        <v>55500000</v>
      </c>
      <c r="G31" s="42">
        <v>78543150</v>
      </c>
      <c r="H31" s="43">
        <v>82099950</v>
      </c>
      <c r="I31" s="36">
        <f t="shared" si="0"/>
        <v>369.25984447967789</v>
      </c>
      <c r="J31" s="23">
        <f t="shared" si="1"/>
        <v>90.760199204663607</v>
      </c>
    </row>
    <row r="32" spans="1:10" x14ac:dyDescent="0.2">
      <c r="A32" s="9" t="s">
        <v>17</v>
      </c>
      <c r="B32" s="21" t="s">
        <v>34</v>
      </c>
      <c r="C32" s="41">
        <v>115563165</v>
      </c>
      <c r="D32" s="41">
        <v>115563165</v>
      </c>
      <c r="E32" s="41">
        <v>30584833</v>
      </c>
      <c r="F32" s="41">
        <v>32629800</v>
      </c>
      <c r="G32" s="42">
        <v>0</v>
      </c>
      <c r="H32" s="43">
        <v>0</v>
      </c>
      <c r="I32" s="36">
        <f t="shared" si="0"/>
        <v>6.6862127381895453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226000165</v>
      </c>
      <c r="D33" s="57">
        <v>226000165</v>
      </c>
      <c r="E33" s="57">
        <v>80564859</v>
      </c>
      <c r="F33" s="57">
        <v>193935800</v>
      </c>
      <c r="G33" s="58">
        <v>146885150</v>
      </c>
      <c r="H33" s="59">
        <v>152376950</v>
      </c>
      <c r="I33" s="38">
        <f t="shared" si="0"/>
        <v>140.72008864311422</v>
      </c>
      <c r="J33" s="39">
        <f t="shared" si="1"/>
        <v>23.668153122402114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351605159</v>
      </c>
      <c r="D8" s="41">
        <v>376337000</v>
      </c>
      <c r="E8" s="41">
        <v>367652464</v>
      </c>
      <c r="F8" s="41">
        <v>397788207</v>
      </c>
      <c r="G8" s="42">
        <v>416086056</v>
      </c>
      <c r="H8" s="43">
        <v>436890372</v>
      </c>
      <c r="I8" s="22">
        <f>IF(($E8       =0),0,((($F8       /$E8       )-1)*100))</f>
        <v>8.1968015859673393</v>
      </c>
      <c r="J8" s="23">
        <f>IF(($E8       =0),0,(((($H8       /$E8       )^(1/3))-1)*100))</f>
        <v>5.9200875389325391</v>
      </c>
    </row>
    <row r="9" spans="1:11" x14ac:dyDescent="0.2">
      <c r="A9" s="3" t="s">
        <v>17</v>
      </c>
      <c r="B9" s="21" t="s">
        <v>20</v>
      </c>
      <c r="C9" s="41">
        <v>1449342701</v>
      </c>
      <c r="D9" s="41">
        <v>1469420487</v>
      </c>
      <c r="E9" s="41">
        <v>1377372936</v>
      </c>
      <c r="F9" s="41">
        <v>1257534587</v>
      </c>
      <c r="G9" s="42">
        <v>1318804228</v>
      </c>
      <c r="H9" s="43">
        <v>1431204648</v>
      </c>
      <c r="I9" s="22">
        <f>IF(($E9       =0),0,((($F9       /$E9       )-1)*100))</f>
        <v>-8.7005012126940784</v>
      </c>
      <c r="J9" s="23">
        <f>IF(($E9       =0),0,(((($H9       /$E9       )^(1/3))-1)*100))</f>
        <v>1.2861501880633952</v>
      </c>
    </row>
    <row r="10" spans="1:11" x14ac:dyDescent="0.2">
      <c r="A10" s="3" t="s">
        <v>17</v>
      </c>
      <c r="B10" s="21" t="s">
        <v>21</v>
      </c>
      <c r="C10" s="41">
        <v>589891448</v>
      </c>
      <c r="D10" s="41">
        <v>650751793</v>
      </c>
      <c r="E10" s="41">
        <v>597436953</v>
      </c>
      <c r="F10" s="41">
        <v>1071938107</v>
      </c>
      <c r="G10" s="42">
        <v>1128757176</v>
      </c>
      <c r="H10" s="43">
        <v>1209459296</v>
      </c>
      <c r="I10" s="22">
        <f t="shared" ref="I10:I33" si="0">IF(($E10      =0),0,((($F10      /$E10      )-1)*100))</f>
        <v>79.422799613802937</v>
      </c>
      <c r="J10" s="23">
        <f t="shared" ref="J10:J33" si="1">IF(($E10      =0),0,(((($H10      /$E10      )^(1/3))-1)*100))</f>
        <v>26.502679683062414</v>
      </c>
    </row>
    <row r="11" spans="1:11" x14ac:dyDescent="0.2">
      <c r="A11" s="9" t="s">
        <v>17</v>
      </c>
      <c r="B11" s="24" t="s">
        <v>22</v>
      </c>
      <c r="C11" s="44">
        <v>2390839308</v>
      </c>
      <c r="D11" s="44">
        <v>2496509280</v>
      </c>
      <c r="E11" s="44">
        <v>2342462353</v>
      </c>
      <c r="F11" s="44">
        <v>2727260901</v>
      </c>
      <c r="G11" s="45">
        <v>2863647460</v>
      </c>
      <c r="H11" s="46">
        <v>3077554316</v>
      </c>
      <c r="I11" s="25">
        <f t="shared" si="0"/>
        <v>16.42709636324302</v>
      </c>
      <c r="J11" s="26">
        <f t="shared" si="1"/>
        <v>9.5244385567902832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599522563</v>
      </c>
      <c r="D13" s="41">
        <v>584443989</v>
      </c>
      <c r="E13" s="41">
        <v>567647915</v>
      </c>
      <c r="F13" s="41">
        <v>594474555</v>
      </c>
      <c r="G13" s="42">
        <v>626576268</v>
      </c>
      <c r="H13" s="43">
        <v>660411684</v>
      </c>
      <c r="I13" s="22">
        <f t="shared" si="0"/>
        <v>4.7259294522380202</v>
      </c>
      <c r="J13" s="23">
        <f t="shared" si="1"/>
        <v>5.1748497809631866</v>
      </c>
    </row>
    <row r="14" spans="1:11" x14ac:dyDescent="0.2">
      <c r="A14" s="3" t="s">
        <v>17</v>
      </c>
      <c r="B14" s="21" t="s">
        <v>25</v>
      </c>
      <c r="C14" s="41">
        <v>241728554</v>
      </c>
      <c r="D14" s="41">
        <v>229901001</v>
      </c>
      <c r="E14" s="41">
        <v>284501478</v>
      </c>
      <c r="F14" s="41">
        <v>204165995</v>
      </c>
      <c r="G14" s="42">
        <v>216415956</v>
      </c>
      <c r="H14" s="43">
        <v>229400916</v>
      </c>
      <c r="I14" s="22">
        <f t="shared" si="0"/>
        <v>-28.237281424597725</v>
      </c>
      <c r="J14" s="23">
        <f t="shared" si="1"/>
        <v>-6.9241794543642321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645921965</v>
      </c>
      <c r="D16" s="41">
        <v>847455287</v>
      </c>
      <c r="E16" s="41">
        <v>810326476</v>
      </c>
      <c r="F16" s="41">
        <v>1006568247</v>
      </c>
      <c r="G16" s="42">
        <v>1018163004</v>
      </c>
      <c r="H16" s="43">
        <v>1079252000</v>
      </c>
      <c r="I16" s="22">
        <f t="shared" si="0"/>
        <v>24.217618060402614</v>
      </c>
      <c r="J16" s="23">
        <f t="shared" si="1"/>
        <v>10.024045874466413</v>
      </c>
    </row>
    <row r="17" spans="1:10" x14ac:dyDescent="0.2">
      <c r="A17" s="3" t="s">
        <v>17</v>
      </c>
      <c r="B17" s="21" t="s">
        <v>27</v>
      </c>
      <c r="C17" s="41">
        <v>903365547</v>
      </c>
      <c r="D17" s="41">
        <v>834305004</v>
      </c>
      <c r="E17" s="41">
        <v>1157614639</v>
      </c>
      <c r="F17" s="41">
        <v>921412011</v>
      </c>
      <c r="G17" s="42">
        <v>997041168</v>
      </c>
      <c r="H17" s="43">
        <v>1100079672</v>
      </c>
      <c r="I17" s="29">
        <f t="shared" si="0"/>
        <v>-20.404253716421771</v>
      </c>
      <c r="J17" s="30">
        <f t="shared" si="1"/>
        <v>-1.6849412352978432</v>
      </c>
    </row>
    <row r="18" spans="1:10" x14ac:dyDescent="0.2">
      <c r="A18" s="3" t="s">
        <v>17</v>
      </c>
      <c r="B18" s="24" t="s">
        <v>28</v>
      </c>
      <c r="C18" s="44">
        <v>2390538629</v>
      </c>
      <c r="D18" s="44">
        <v>2496105281</v>
      </c>
      <c r="E18" s="44">
        <v>2820090508</v>
      </c>
      <c r="F18" s="44">
        <v>2726620808</v>
      </c>
      <c r="G18" s="45">
        <v>2858196396</v>
      </c>
      <c r="H18" s="46">
        <v>3069144272</v>
      </c>
      <c r="I18" s="25">
        <f t="shared" si="0"/>
        <v>-3.3144219923029516</v>
      </c>
      <c r="J18" s="26">
        <f t="shared" si="1"/>
        <v>2.8611603165642263</v>
      </c>
    </row>
    <row r="19" spans="1:10" ht="23.25" customHeight="1" x14ac:dyDescent="0.2">
      <c r="A19" s="31" t="s">
        <v>17</v>
      </c>
      <c r="B19" s="32" t="s">
        <v>29</v>
      </c>
      <c r="C19" s="50">
        <v>300679</v>
      </c>
      <c r="D19" s="50">
        <v>403999</v>
      </c>
      <c r="E19" s="50">
        <v>-477628155</v>
      </c>
      <c r="F19" s="51">
        <v>640093</v>
      </c>
      <c r="G19" s="52">
        <v>5451064</v>
      </c>
      <c r="H19" s="53">
        <v>8410044</v>
      </c>
      <c r="I19" s="33">
        <f t="shared" si="0"/>
        <v>-100.13401492213121</v>
      </c>
      <c r="J19" s="34">
        <f t="shared" si="1"/>
        <v>-126.01573595940752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5000000</v>
      </c>
      <c r="D23" s="41">
        <v>5000000</v>
      </c>
      <c r="E23" s="41">
        <v>4203495</v>
      </c>
      <c r="F23" s="41">
        <v>6800000</v>
      </c>
      <c r="G23" s="42">
        <v>0</v>
      </c>
      <c r="H23" s="43">
        <v>0</v>
      </c>
      <c r="I23" s="36">
        <f t="shared" si="0"/>
        <v>61.770146033241382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211245000</v>
      </c>
      <c r="D24" s="41">
        <v>446895030</v>
      </c>
      <c r="E24" s="41">
        <v>256913635</v>
      </c>
      <c r="F24" s="41">
        <v>238858000</v>
      </c>
      <c r="G24" s="42">
        <v>215581000</v>
      </c>
      <c r="H24" s="43">
        <v>236997000</v>
      </c>
      <c r="I24" s="36">
        <f t="shared" si="0"/>
        <v>-7.0279006406180011</v>
      </c>
      <c r="J24" s="23">
        <f t="shared" si="1"/>
        <v>-2.6538982214797446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216245000</v>
      </c>
      <c r="D26" s="44">
        <v>451895030</v>
      </c>
      <c r="E26" s="44">
        <v>261117130</v>
      </c>
      <c r="F26" s="44">
        <v>245658000</v>
      </c>
      <c r="G26" s="45">
        <v>215581000</v>
      </c>
      <c r="H26" s="46">
        <v>236997000</v>
      </c>
      <c r="I26" s="25">
        <f t="shared" si="0"/>
        <v>-5.920381401250852</v>
      </c>
      <c r="J26" s="26">
        <f t="shared" si="1"/>
        <v>-3.1790896728880802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55847146</v>
      </c>
      <c r="E28" s="41">
        <v>48106807</v>
      </c>
      <c r="F28" s="41">
        <v>5000000</v>
      </c>
      <c r="G28" s="42">
        <v>0</v>
      </c>
      <c r="H28" s="43">
        <v>0</v>
      </c>
      <c r="I28" s="36">
        <f t="shared" si="0"/>
        <v>-89.606460474502086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35089000</v>
      </c>
      <c r="D29" s="41">
        <v>35089000</v>
      </c>
      <c r="E29" s="41">
        <v>70047816</v>
      </c>
      <c r="F29" s="41">
        <v>69000000</v>
      </c>
      <c r="G29" s="42">
        <v>34134000</v>
      </c>
      <c r="H29" s="43">
        <v>36860000</v>
      </c>
      <c r="I29" s="36">
        <f t="shared" si="0"/>
        <v>-1.4958582006325494</v>
      </c>
      <c r="J29" s="23">
        <f t="shared" si="1"/>
        <v>-19.266537808453343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44196000</v>
      </c>
      <c r="D31" s="41">
        <v>33951537</v>
      </c>
      <c r="E31" s="41">
        <v>30606863</v>
      </c>
      <c r="F31" s="41">
        <v>40000000</v>
      </c>
      <c r="G31" s="42">
        <v>45000000</v>
      </c>
      <c r="H31" s="43">
        <v>75500000</v>
      </c>
      <c r="I31" s="36">
        <f t="shared" si="0"/>
        <v>30.689643038556412</v>
      </c>
      <c r="J31" s="23">
        <f t="shared" si="1"/>
        <v>35.116808136844412</v>
      </c>
    </row>
    <row r="32" spans="1:10" x14ac:dyDescent="0.2">
      <c r="A32" s="9" t="s">
        <v>17</v>
      </c>
      <c r="B32" s="21" t="s">
        <v>34</v>
      </c>
      <c r="C32" s="41">
        <v>136960000</v>
      </c>
      <c r="D32" s="41">
        <v>327007347</v>
      </c>
      <c r="E32" s="41">
        <v>160251113</v>
      </c>
      <c r="F32" s="41">
        <v>131658000</v>
      </c>
      <c r="G32" s="42">
        <v>136447000</v>
      </c>
      <c r="H32" s="43">
        <v>124637000</v>
      </c>
      <c r="I32" s="36">
        <f t="shared" si="0"/>
        <v>-17.842692300052853</v>
      </c>
      <c r="J32" s="23">
        <f t="shared" si="1"/>
        <v>-8.036538265621795</v>
      </c>
    </row>
    <row r="33" spans="1:11" ht="13.5" thickBot="1" x14ac:dyDescent="0.25">
      <c r="A33" s="9" t="s">
        <v>17</v>
      </c>
      <c r="B33" s="37" t="s">
        <v>41</v>
      </c>
      <c r="C33" s="57">
        <v>216245000</v>
      </c>
      <c r="D33" s="57">
        <v>451895030</v>
      </c>
      <c r="E33" s="57">
        <v>309012599</v>
      </c>
      <c r="F33" s="57">
        <v>245658000</v>
      </c>
      <c r="G33" s="58">
        <v>215581000</v>
      </c>
      <c r="H33" s="59">
        <v>236997000</v>
      </c>
      <c r="I33" s="38">
        <f t="shared" si="0"/>
        <v>-20.502270523927734</v>
      </c>
      <c r="J33" s="39">
        <f t="shared" si="1"/>
        <v>-8.4646414001585448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485110</v>
      </c>
      <c r="F9" s="41">
        <v>609996</v>
      </c>
      <c r="G9" s="42">
        <v>609996</v>
      </c>
      <c r="H9" s="43">
        <v>609996</v>
      </c>
      <c r="I9" s="22">
        <f>IF(($E9       =0),0,((($F9       /$E9       )-1)*100))</f>
        <v>25.743851909876113</v>
      </c>
      <c r="J9" s="23">
        <f>IF(($E9       =0),0,(((($H9       /$E9       )^(1/3))-1)*100))</f>
        <v>7.9349894269589383</v>
      </c>
    </row>
    <row r="10" spans="1:11" x14ac:dyDescent="0.2">
      <c r="A10" s="3" t="s">
        <v>17</v>
      </c>
      <c r="B10" s="21" t="s">
        <v>21</v>
      </c>
      <c r="C10" s="41">
        <v>267549563</v>
      </c>
      <c r="D10" s="41">
        <v>281905866</v>
      </c>
      <c r="E10" s="41">
        <v>257974342</v>
      </c>
      <c r="F10" s="41">
        <v>303217712</v>
      </c>
      <c r="G10" s="42">
        <v>307117712</v>
      </c>
      <c r="H10" s="43">
        <v>315387712</v>
      </c>
      <c r="I10" s="22">
        <f t="shared" ref="I10:I33" si="0">IF(($E10      =0),0,((($F10      /$E10      )-1)*100))</f>
        <v>17.53793406322557</v>
      </c>
      <c r="J10" s="23">
        <f t="shared" ref="J10:J33" si="1">IF(($E10      =0),0,(((($H10      /$E10      )^(1/3))-1)*100))</f>
        <v>6.9275013250983619</v>
      </c>
    </row>
    <row r="11" spans="1:11" x14ac:dyDescent="0.2">
      <c r="A11" s="9" t="s">
        <v>17</v>
      </c>
      <c r="B11" s="24" t="s">
        <v>22</v>
      </c>
      <c r="C11" s="44">
        <v>267549563</v>
      </c>
      <c r="D11" s="44">
        <v>281905866</v>
      </c>
      <c r="E11" s="44">
        <v>258459452</v>
      </c>
      <c r="F11" s="44">
        <v>303827708</v>
      </c>
      <c r="G11" s="45">
        <v>307727708</v>
      </c>
      <c r="H11" s="46">
        <v>315997708</v>
      </c>
      <c r="I11" s="25">
        <f t="shared" si="0"/>
        <v>17.553335987108731</v>
      </c>
      <c r="J11" s="26">
        <f t="shared" si="1"/>
        <v>6.9294101476081726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211366575</v>
      </c>
      <c r="D13" s="41">
        <v>214743213</v>
      </c>
      <c r="E13" s="41">
        <v>206889218</v>
      </c>
      <c r="F13" s="41">
        <v>223020852</v>
      </c>
      <c r="G13" s="42">
        <v>222053591</v>
      </c>
      <c r="H13" s="43">
        <v>222476472</v>
      </c>
      <c r="I13" s="22">
        <f t="shared" si="0"/>
        <v>7.7972328166468374</v>
      </c>
      <c r="J13" s="23">
        <f t="shared" si="1"/>
        <v>2.4508132800890703</v>
      </c>
    </row>
    <row r="14" spans="1:11" x14ac:dyDescent="0.2">
      <c r="A14" s="3" t="s">
        <v>17</v>
      </c>
      <c r="B14" s="21" t="s">
        <v>25</v>
      </c>
      <c r="C14" s="41">
        <v>-3600000</v>
      </c>
      <c r="D14" s="41">
        <v>-3600000</v>
      </c>
      <c r="E14" s="41">
        <v>0</v>
      </c>
      <c r="F14" s="41">
        <v>649992</v>
      </c>
      <c r="G14" s="42">
        <v>649992</v>
      </c>
      <c r="H14" s="43">
        <v>649992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62091488</v>
      </c>
      <c r="D17" s="41">
        <v>72650994</v>
      </c>
      <c r="E17" s="41">
        <v>91663517</v>
      </c>
      <c r="F17" s="41">
        <v>148470496</v>
      </c>
      <c r="G17" s="42">
        <v>142849896</v>
      </c>
      <c r="H17" s="43">
        <v>142907901</v>
      </c>
      <c r="I17" s="29">
        <f t="shared" si="0"/>
        <v>61.973379223491932</v>
      </c>
      <c r="J17" s="30">
        <f t="shared" si="1"/>
        <v>15.954224223248437</v>
      </c>
    </row>
    <row r="18" spans="1:10" x14ac:dyDescent="0.2">
      <c r="A18" s="3" t="s">
        <v>17</v>
      </c>
      <c r="B18" s="24" t="s">
        <v>28</v>
      </c>
      <c r="C18" s="44">
        <v>269858063</v>
      </c>
      <c r="D18" s="44">
        <v>283794207</v>
      </c>
      <c r="E18" s="44">
        <v>298552735</v>
      </c>
      <c r="F18" s="44">
        <v>372141340</v>
      </c>
      <c r="G18" s="45">
        <v>365553479</v>
      </c>
      <c r="H18" s="46">
        <v>366034365</v>
      </c>
      <c r="I18" s="25">
        <f t="shared" si="0"/>
        <v>24.648444436457773</v>
      </c>
      <c r="J18" s="26">
        <f t="shared" si="1"/>
        <v>7.0287045708087303</v>
      </c>
    </row>
    <row r="19" spans="1:10" ht="23.25" customHeight="1" x14ac:dyDescent="0.2">
      <c r="A19" s="31" t="s">
        <v>17</v>
      </c>
      <c r="B19" s="32" t="s">
        <v>29</v>
      </c>
      <c r="C19" s="50">
        <v>-2308500</v>
      </c>
      <c r="D19" s="50">
        <v>-1888341</v>
      </c>
      <c r="E19" s="50">
        <v>-40093283</v>
      </c>
      <c r="F19" s="51">
        <v>-68313632</v>
      </c>
      <c r="G19" s="52">
        <v>-57825771</v>
      </c>
      <c r="H19" s="53">
        <v>-50036657</v>
      </c>
      <c r="I19" s="33">
        <f t="shared" si="0"/>
        <v>70.386725377415459</v>
      </c>
      <c r="J19" s="34">
        <f t="shared" si="1"/>
        <v>7.6644242469272372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371590</v>
      </c>
      <c r="E23" s="41">
        <v>761140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45199992</v>
      </c>
      <c r="D24" s="41">
        <v>46728441</v>
      </c>
      <c r="E24" s="41">
        <v>420067</v>
      </c>
      <c r="F24" s="41">
        <v>3000000</v>
      </c>
      <c r="G24" s="42">
        <v>0</v>
      </c>
      <c r="H24" s="43">
        <v>0</v>
      </c>
      <c r="I24" s="36">
        <f t="shared" si="0"/>
        <v>614.17178688161641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45199992</v>
      </c>
      <c r="D26" s="44">
        <v>47100031</v>
      </c>
      <c r="E26" s="44">
        <v>1181207</v>
      </c>
      <c r="F26" s="44">
        <v>3000000</v>
      </c>
      <c r="G26" s="45">
        <v>0</v>
      </c>
      <c r="H26" s="46">
        <v>0</v>
      </c>
      <c r="I26" s="25">
        <f t="shared" si="0"/>
        <v>153.97749928674651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3276854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45649992</v>
      </c>
      <c r="D32" s="41">
        <v>43823139</v>
      </c>
      <c r="E32" s="41">
        <v>1497854</v>
      </c>
      <c r="F32" s="41">
        <v>3450000</v>
      </c>
      <c r="G32" s="42">
        <v>3450000</v>
      </c>
      <c r="H32" s="43">
        <v>3450000</v>
      </c>
      <c r="I32" s="36">
        <f t="shared" si="0"/>
        <v>130.32952477344253</v>
      </c>
      <c r="J32" s="23">
        <f t="shared" si="1"/>
        <v>32.063621911708573</v>
      </c>
    </row>
    <row r="33" spans="1:11" ht="13.5" thickBot="1" x14ac:dyDescent="0.25">
      <c r="A33" s="9" t="s">
        <v>17</v>
      </c>
      <c r="B33" s="37" t="s">
        <v>41</v>
      </c>
      <c r="C33" s="57">
        <v>45649992</v>
      </c>
      <c r="D33" s="57">
        <v>47099993</v>
      </c>
      <c r="E33" s="57">
        <v>1497854</v>
      </c>
      <c r="F33" s="57">
        <v>3450000</v>
      </c>
      <c r="G33" s="58">
        <v>3450000</v>
      </c>
      <c r="H33" s="59">
        <v>3450000</v>
      </c>
      <c r="I33" s="38">
        <f t="shared" si="0"/>
        <v>130.32952477344253</v>
      </c>
      <c r="J33" s="39">
        <f t="shared" si="1"/>
        <v>32.063621911708573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85C7A5-435B-418A-8D26-A87206F4934A}"/>
</file>

<file path=customXml/itemProps2.xml><?xml version="1.0" encoding="utf-8"?>
<ds:datastoreItem xmlns:ds="http://schemas.openxmlformats.org/officeDocument/2006/customXml" ds:itemID="{3518B278-E538-48D4-A7ED-5083CF098DB4}"/>
</file>

<file path=customXml/itemProps3.xml><?xml version="1.0" encoding="utf-8"?>
<ds:datastoreItem xmlns:ds="http://schemas.openxmlformats.org/officeDocument/2006/customXml" ds:itemID="{C3542CBA-8982-4D51-9F81-44C0B86AE8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2023-09-19T08:06:47Z</dcterms:created>
  <dcterms:modified xsi:type="dcterms:W3CDTF">2023-09-19T08:13:44Z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